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Z:\DEPARTEMENTS\54 MEURTHE ET MOSELLE\NANCY\COUR D'APPEL\8-Local détenus\PRO-DCE_mai 2026\DPGF\"/>
    </mc:Choice>
  </mc:AlternateContent>
  <xr:revisionPtr revIDLastSave="0" documentId="13_ncr:1_{82762030-7717-4F49-9F57-E08DD65C3959}" xr6:coauthVersionLast="47" xr6:coauthVersionMax="47" xr10:uidLastSave="{00000000-0000-0000-0000-000000000000}"/>
  <bookViews>
    <workbookView xWindow="-120" yWindow="-120" windowWidth="29040" windowHeight="15990" activeTab="1" xr2:uid="{65000422-1E8D-43D6-86AB-63C95435CD15}"/>
  </bookViews>
  <sheets>
    <sheet name="PdG (1)" sheetId="62" r:id="rId1"/>
    <sheet name="LOT 04" sheetId="61" r:id="rId2"/>
  </sheets>
  <definedNames>
    <definedName name="_Toc232084875" localSheetId="1">'LOT 04'!$B$7</definedName>
    <definedName name="_Toc232084883" localSheetId="1">'LOT 04'!$B$13</definedName>
    <definedName name="_xlnm.Print_Titles" localSheetId="1">'LOT 04'!$1:$2</definedName>
    <definedName name="_xlnm.Print_Area" localSheetId="1">'LOT 04'!$A$1:$H$57</definedName>
    <definedName name="_xlnm.Print_Area" localSheetId="0">'PdG (1)'!$A$1:$I$41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8" i="62" l="1"/>
  <c r="F127" i="62"/>
  <c r="H47" i="61"/>
  <c r="H46" i="61"/>
  <c r="H37" i="61"/>
  <c r="E36" i="61"/>
  <c r="E35" i="61"/>
  <c r="H9" i="61"/>
  <c r="H8" i="61"/>
  <c r="H18" i="61"/>
  <c r="H19" i="61"/>
  <c r="H20" i="61"/>
  <c r="H21" i="61"/>
  <c r="H22" i="61"/>
  <c r="H23" i="61"/>
  <c r="H24" i="61"/>
  <c r="H25" i="61"/>
  <c r="H38" i="61"/>
  <c r="H39" i="61"/>
  <c r="H40" i="61"/>
  <c r="H41" i="61"/>
  <c r="C52" i="61"/>
  <c r="H50" i="61"/>
  <c r="H49" i="61"/>
  <c r="H48" i="61"/>
  <c r="C43" i="61"/>
  <c r="H33" i="61"/>
  <c r="H32" i="61"/>
  <c r="H31" i="61"/>
  <c r="H30" i="61"/>
  <c r="H16" i="61"/>
  <c r="H14" i="61"/>
  <c r="C27" i="61"/>
  <c r="H15" i="61"/>
  <c r="C11" i="61"/>
  <c r="H52" i="61" l="1"/>
  <c r="H36" i="61"/>
  <c r="H35" i="61"/>
  <c r="H43" i="61"/>
  <c r="H27" i="61"/>
  <c r="H11" i="61"/>
  <c r="H54" i="61" l="1"/>
  <c r="H55" i="61" l="1"/>
  <c r="H56" i="61" l="1"/>
</calcChain>
</file>

<file path=xl/sharedStrings.xml><?xml version="1.0" encoding="utf-8"?>
<sst xmlns="http://schemas.openxmlformats.org/spreadsheetml/2006/main" count="127" uniqueCount="99">
  <si>
    <t>Désignation</t>
  </si>
  <si>
    <t>U</t>
  </si>
  <si>
    <t>Quantité MOE</t>
  </si>
  <si>
    <t>Quantité Entreprise</t>
  </si>
  <si>
    <t>Prix Unitaire</t>
  </si>
  <si>
    <t>Montant</t>
  </si>
  <si>
    <t>Euros HT</t>
  </si>
  <si>
    <t>T.V.A. 20 %</t>
  </si>
  <si>
    <t>Total en euros toutes taxes comprises</t>
  </si>
  <si>
    <t>F</t>
  </si>
  <si>
    <t>Total en euros hors taxes</t>
  </si>
  <si>
    <t>PLOMBERIE / SANITAIRE</t>
  </si>
  <si>
    <t>04.03.03</t>
  </si>
  <si>
    <t>05.03.01.01</t>
  </si>
  <si>
    <t>Études d'exécution</t>
  </si>
  <si>
    <t>05.03.01.02</t>
  </si>
  <si>
    <t>DOE et mise en service</t>
  </si>
  <si>
    <t>05.03.02.01</t>
  </si>
  <si>
    <t>Dépose et consignation réseaux</t>
  </si>
  <si>
    <t>05.03.02.02</t>
  </si>
  <si>
    <t>Réseau EF</t>
  </si>
  <si>
    <t>05.03.02.03</t>
  </si>
  <si>
    <t>Réseau EU/EV</t>
  </si>
  <si>
    <t>05.03.02.04.01</t>
  </si>
  <si>
    <t>05.03.02.04.02</t>
  </si>
  <si>
    <t>05.03.02.04.03</t>
  </si>
  <si>
    <t>05.03.02.04.04</t>
  </si>
  <si>
    <t>Porte-papier antivandalisme</t>
  </si>
  <si>
    <t>05.03.02.04.05</t>
  </si>
  <si>
    <t>Sèche-mains automatique</t>
  </si>
  <si>
    <t>05.03.02.04.06</t>
  </si>
  <si>
    <t>Raccordements sanitaires</t>
  </si>
  <si>
    <t>05.03.02.05</t>
  </si>
  <si>
    <t>Déplacement pompe de relevage</t>
  </si>
  <si>
    <t>05.03.02.06</t>
  </si>
  <si>
    <t>Essais et réglages plomberie</t>
  </si>
  <si>
    <t>05.03.03.01</t>
  </si>
  <si>
    <t>05.03.03.02</t>
  </si>
  <si>
    <t>05.03.03.03</t>
  </si>
  <si>
    <t>Raccordement chauffage existant</t>
  </si>
  <si>
    <t>05.03.03.04</t>
  </si>
  <si>
    <t>05.03.03.05</t>
  </si>
  <si>
    <t>05.03.03.06</t>
  </si>
  <si>
    <t>05.03.03.07</t>
  </si>
  <si>
    <t>05.03.03.08</t>
  </si>
  <si>
    <t>05.03.03.09</t>
  </si>
  <si>
    <t>05.03.04.01</t>
  </si>
  <si>
    <t>Percements et rebouchages</t>
  </si>
  <si>
    <t>05.03.04.02</t>
  </si>
  <si>
    <t>Calfeutrements coupe-feu</t>
  </si>
  <si>
    <t>05.03.04.03</t>
  </si>
  <si>
    <t>Nettoyage chantier</t>
  </si>
  <si>
    <t>ETUDES</t>
  </si>
  <si>
    <t>VENTILATION / CHAUFFAGE</t>
  </si>
  <si>
    <t>DIVERS</t>
  </si>
  <si>
    <t>CTA double flux 300 m³/h</t>
  </si>
  <si>
    <t>Batterie chaude 8 kW</t>
  </si>
  <si>
    <t>Accessoires hydrauliques</t>
  </si>
  <si>
    <t>Bouches antivandalisme</t>
  </si>
  <si>
    <t>Prise d'air et rejet</t>
  </si>
  <si>
    <t>Équilibrage et mise en service</t>
  </si>
  <si>
    <t>05.03.04</t>
  </si>
  <si>
    <t>05.03.03</t>
  </si>
  <si>
    <t>WC inox carcéral DELABIE</t>
  </si>
  <si>
    <t>Lave-mains inox DELABIE</t>
  </si>
  <si>
    <t>Robinetterie temporisée</t>
  </si>
  <si>
    <t>05.03.02.04</t>
  </si>
  <si>
    <t>Appareillage sanitaires</t>
  </si>
  <si>
    <t>05.03.01</t>
  </si>
  <si>
    <t>PLOMBERIE / CVC</t>
  </si>
  <si>
    <t>ml</t>
  </si>
  <si>
    <t>Ø160</t>
  </si>
  <si>
    <t>Ø80</t>
  </si>
  <si>
    <t>Ø100</t>
  </si>
  <si>
    <t>Réseaux de gaines compris calorifuage</t>
  </si>
  <si>
    <t>05.03.04.04</t>
  </si>
  <si>
    <t>Dévoiement par pivotement de l'armoire électrique de chaufferie</t>
  </si>
  <si>
    <t>05.03.04.05</t>
  </si>
  <si>
    <t>Dévoiement du réseaux de chauffage</t>
  </si>
  <si>
    <t>Régulation</t>
  </si>
  <si>
    <t>LOT 04</t>
  </si>
  <si>
    <t>54 – MEURTHE-ET-MOSELLE</t>
  </si>
  <si>
    <t>MINISTERE DE LA JUSTICE</t>
  </si>
  <si>
    <t>DEPARTEMENT DE L’IMMOBILIER DE NANCY</t>
  </si>
  <si>
    <t>COUR D’APPEL DE NANCY</t>
  </si>
  <si>
    <t>DOSSIER DE CONSULTATION DES ENTREPRISES</t>
  </si>
  <si>
    <t>Création de geôles</t>
  </si>
  <si>
    <t>CADRE DE DECOMPOSITION DU PRIX</t>
  </si>
  <si>
    <t>GLOBAL ET FORFAITAIRE</t>
  </si>
  <si>
    <t>Juillet 2026</t>
  </si>
  <si>
    <t xml:space="preserve">Agence Pierre-Yves CAILLAULT </t>
  </si>
  <si>
    <t>Architecte en Chef des Monuments Historiques</t>
  </si>
  <si>
    <t>1, rue Bénard, 75014 Paris</t>
  </si>
  <si>
    <t>59, rue Jean Jaurès, 88000 Epinal</t>
  </si>
  <si>
    <r>
      <t xml:space="preserve">Tél. 01 53 90 20 40 / </t>
    </r>
    <r>
      <rPr>
        <sz val="10"/>
        <color indexed="62"/>
        <rFont val="Times New Roman"/>
        <family val="1"/>
      </rPr>
      <t>acmh@agencecaillault.com</t>
    </r>
  </si>
  <si>
    <r>
      <t>Tél. 03 72 54 03 32 /</t>
    </r>
    <r>
      <rPr>
        <sz val="10"/>
        <color indexed="62"/>
        <rFont val="Times New Roman"/>
        <family val="1"/>
      </rPr>
      <t xml:space="preserve"> batimentest@verdi.fr</t>
    </r>
  </si>
  <si>
    <t>pour traversée colonne sèche, cis évacuation des gravois</t>
  </si>
  <si>
    <t>* pour remontée vers chemin de ronde nord</t>
  </si>
  <si>
    <t>Lot n°4 Plomberie -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</si>
</sst>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F&quot;"/>
    <numFmt numFmtId="166" formatCode="#,##0.00\ [$€];[Red]\-#,##0.00\ [$€]"/>
  </numFmts>
  <fonts count="49">
    <font>
      <sz val="11"/>
      <color theme="1"/>
      <name val="Roboto Light"/>
      <family val="2"/>
      <scheme val="minor"/>
    </font>
    <font>
      <sz val="11"/>
      <color theme="1"/>
      <name val="Roboto Light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Roboto Condensed"/>
    </font>
    <font>
      <sz val="11"/>
      <name val="Roboto Light"/>
    </font>
    <font>
      <b/>
      <sz val="11"/>
      <name val="Roboto Light"/>
    </font>
    <font>
      <sz val="8.25"/>
      <name val="Tahoma"/>
      <family val="2"/>
    </font>
    <font>
      <sz val="11"/>
      <color theme="1"/>
      <name val="Roboto Light"/>
    </font>
    <font>
      <b/>
      <sz val="11"/>
      <color theme="0"/>
      <name val="Roboto Light"/>
    </font>
    <font>
      <b/>
      <i/>
      <sz val="11"/>
      <color theme="2" tint="0.249977111117893"/>
      <name val="Roboto Light"/>
    </font>
    <font>
      <sz val="11"/>
      <color theme="0"/>
      <name val="Roboto Light"/>
    </font>
    <font>
      <b/>
      <i/>
      <u val="singleAccounting"/>
      <sz val="11"/>
      <color theme="0"/>
      <name val="Roboto Light"/>
    </font>
    <font>
      <b/>
      <u/>
      <sz val="11"/>
      <name val="Roboto Light"/>
    </font>
    <font>
      <b/>
      <sz val="11"/>
      <color theme="1"/>
      <name val="Roboto Light"/>
    </font>
    <font>
      <b/>
      <i/>
      <sz val="11"/>
      <name val="Roboto Light"/>
    </font>
    <font>
      <u/>
      <sz val="11"/>
      <name val="Roboto Light"/>
    </font>
    <font>
      <sz val="11"/>
      <color indexed="10"/>
      <name val="Roboto Light"/>
    </font>
    <font>
      <sz val="11"/>
      <color indexed="12"/>
      <name val="Roboto Light"/>
    </font>
    <font>
      <b/>
      <sz val="11"/>
      <color theme="5" tint="-0.249977111117893"/>
      <name val="Roboto Light"/>
    </font>
    <font>
      <sz val="11"/>
      <color theme="5" tint="-0.249977111117893"/>
      <name val="Roboto Light"/>
    </font>
    <font>
      <sz val="11"/>
      <color theme="6" tint="-0.249977111117893"/>
      <name val="Roboto Light"/>
    </font>
    <font>
      <sz val="11"/>
      <color theme="4"/>
      <name val="Roboto Light"/>
    </font>
    <font>
      <sz val="8"/>
      <name val="Roboto Light"/>
      <family val="2"/>
      <scheme val="minor"/>
    </font>
    <font>
      <b/>
      <i/>
      <u/>
      <sz val="11"/>
      <name val="Roboto Light"/>
    </font>
    <font>
      <i/>
      <sz val="11"/>
      <name val="Roboto Light"/>
    </font>
    <font>
      <sz val="10"/>
      <name val="Geneva"/>
    </font>
    <font>
      <i/>
      <sz val="12"/>
      <color theme="1"/>
      <name val="Roboto Light"/>
      <scheme val="minor"/>
    </font>
    <font>
      <sz val="10"/>
      <name val="MS Sans Serif"/>
    </font>
    <font>
      <b/>
      <sz val="11"/>
      <name val="Times New Roman"/>
      <family val="1"/>
    </font>
    <font>
      <sz val="11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6"/>
      <name val="Times New Roman"/>
      <family val="1"/>
    </font>
    <font>
      <sz val="16"/>
      <name val="Arial"/>
      <family val="2"/>
    </font>
    <font>
      <sz val="14"/>
      <name val="Times New Roman"/>
      <family val="1"/>
    </font>
    <font>
      <i/>
      <sz val="11"/>
      <name val="Times New Roman"/>
      <family val="1"/>
    </font>
    <font>
      <i/>
      <sz val="11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62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 wrapText="1"/>
    </xf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>
      <protection locked="0"/>
    </xf>
    <xf numFmtId="165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6" fontId="48" fillId="0" borderId="0" applyFont="0" applyFill="0" applyBorder="0" applyAlignment="0" applyProtection="0"/>
  </cellStyleXfs>
  <cellXfs count="155">
    <xf numFmtId="0" fontId="0" fillId="0" borderId="0" xfId="0"/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vertical="center"/>
    </xf>
    <xf numFmtId="44" fontId="6" fillId="0" borderId="0" xfId="1" applyFont="1" applyAlignment="1">
      <alignment horizontal="center"/>
    </xf>
    <xf numFmtId="44" fontId="9" fillId="0" borderId="0" xfId="1" applyFont="1" applyAlignment="1">
      <alignment horizontal="center"/>
    </xf>
    <xf numFmtId="0" fontId="10" fillId="3" borderId="12" xfId="0" applyFont="1" applyFill="1" applyBorder="1" applyAlignment="1">
      <alignment horizontal="center" vertical="top" wrapText="1"/>
    </xf>
    <xf numFmtId="44" fontId="10" fillId="3" borderId="18" xfId="1" applyFont="1" applyFill="1" applyBorder="1" applyAlignment="1">
      <alignment horizontal="center"/>
    </xf>
    <xf numFmtId="44" fontId="10" fillId="3" borderId="13" xfId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 vertical="top" wrapText="1"/>
    </xf>
    <xf numFmtId="44" fontId="10" fillId="3" borderId="20" xfId="1" applyFont="1" applyFill="1" applyBorder="1" applyAlignment="1">
      <alignment horizontal="center"/>
    </xf>
    <xf numFmtId="44" fontId="10" fillId="3" borderId="15" xfId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2" xfId="0" applyFont="1" applyBorder="1"/>
    <xf numFmtId="44" fontId="11" fillId="0" borderId="7" xfId="1" applyFont="1" applyBorder="1" applyAlignment="1">
      <alignment horizontal="center" vertical="center"/>
    </xf>
    <xf numFmtId="0" fontId="6" fillId="0" borderId="23" xfId="0" applyFont="1" applyBorder="1"/>
    <xf numFmtId="2" fontId="6" fillId="0" borderId="23" xfId="0" applyNumberFormat="1" applyFont="1" applyBorder="1" applyAlignment="1">
      <alignment horizontal="center" vertical="center"/>
    </xf>
    <xf numFmtId="44" fontId="6" fillId="0" borderId="23" xfId="1" applyFont="1" applyBorder="1" applyAlignment="1">
      <alignment horizontal="center"/>
    </xf>
    <xf numFmtId="44" fontId="9" fillId="0" borderId="9" xfId="1" applyFont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vertical="center"/>
    </xf>
    <xf numFmtId="2" fontId="12" fillId="3" borderId="25" xfId="0" applyNumberFormat="1" applyFont="1" applyFill="1" applyBorder="1" applyAlignment="1">
      <alignment horizontal="center" vertical="center"/>
    </xf>
    <xf numFmtId="2" fontId="12" fillId="3" borderId="26" xfId="0" applyNumberFormat="1" applyFont="1" applyFill="1" applyBorder="1" applyAlignment="1">
      <alignment horizontal="center" vertical="center"/>
    </xf>
    <xf numFmtId="44" fontId="12" fillId="3" borderId="26" xfId="1" applyFont="1" applyFill="1" applyBorder="1" applyAlignment="1" applyProtection="1">
      <alignment horizontal="center" vertical="center"/>
    </xf>
    <xf numFmtId="44" fontId="13" fillId="3" borderId="27" xfId="1" applyFont="1" applyFill="1" applyBorder="1" applyAlignment="1" applyProtection="1">
      <alignment vertical="center"/>
    </xf>
    <xf numFmtId="0" fontId="6" fillId="0" borderId="0" xfId="0" applyFont="1" applyAlignment="1">
      <alignment vertical="center"/>
    </xf>
    <xf numFmtId="0" fontId="6" fillId="0" borderId="28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 applyAlignment="1">
      <alignment wrapText="1"/>
    </xf>
    <xf numFmtId="0" fontId="6" fillId="0" borderId="19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/>
    </xf>
    <xf numFmtId="44" fontId="6" fillId="0" borderId="19" xfId="1" applyFont="1" applyBorder="1" applyAlignment="1" applyProtection="1">
      <alignment horizontal="center"/>
      <protection locked="0"/>
    </xf>
    <xf numFmtId="44" fontId="9" fillId="0" borderId="13" xfId="1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44" fontId="6" fillId="0" borderId="30" xfId="1" applyFont="1" applyBorder="1" applyAlignment="1" applyProtection="1">
      <alignment horizontal="center"/>
      <protection locked="0"/>
    </xf>
    <xf numFmtId="0" fontId="6" fillId="0" borderId="29" xfId="0" applyFont="1" applyBorder="1" applyAlignment="1">
      <alignment horizontal="center" vertical="center"/>
    </xf>
    <xf numFmtId="0" fontId="14" fillId="0" borderId="23" xfId="0" applyFont="1" applyBorder="1" applyAlignment="1">
      <alignment horizontal="left"/>
    </xf>
    <xf numFmtId="14" fontId="6" fillId="0" borderId="29" xfId="0" quotePrefix="1" applyNumberFormat="1" applyFont="1" applyBorder="1" applyAlignment="1">
      <alignment horizontal="center"/>
    </xf>
    <xf numFmtId="1" fontId="6" fillId="0" borderId="30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/>
    </xf>
    <xf numFmtId="2" fontId="6" fillId="2" borderId="10" xfId="0" applyNumberFormat="1" applyFont="1" applyFill="1" applyBorder="1" applyAlignment="1">
      <alignment horizontal="center" vertical="center"/>
    </xf>
    <xf numFmtId="44" fontId="6" fillId="2" borderId="1" xfId="1" applyFont="1" applyFill="1" applyBorder="1" applyAlignment="1" applyProtection="1">
      <alignment horizontal="center"/>
      <protection locked="0"/>
    </xf>
    <xf numFmtId="44" fontId="15" fillId="2" borderId="6" xfId="1" applyFont="1" applyFill="1" applyBorder="1" applyAlignment="1">
      <alignment horizontal="center"/>
    </xf>
    <xf numFmtId="0" fontId="6" fillId="0" borderId="30" xfId="0" applyFont="1" applyBorder="1" applyAlignment="1" applyProtection="1">
      <alignment horizontal="left"/>
      <protection locked="0"/>
    </xf>
    <xf numFmtId="2" fontId="6" fillId="0" borderId="23" xfId="0" applyNumberFormat="1" applyFont="1" applyBorder="1" applyAlignment="1">
      <alignment horizontal="center"/>
    </xf>
    <xf numFmtId="44" fontId="9" fillId="0" borderId="31" xfId="1" applyFont="1" applyBorder="1" applyAlignment="1" applyProtection="1">
      <alignment horizontal="right"/>
      <protection locked="0"/>
    </xf>
    <xf numFmtId="2" fontId="6" fillId="0" borderId="30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16" fillId="2" borderId="2" xfId="0" applyFont="1" applyFill="1" applyBorder="1"/>
    <xf numFmtId="44" fontId="6" fillId="0" borderId="0" xfId="0" applyNumberFormat="1" applyFont="1"/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18" xfId="0" applyFont="1" applyBorder="1" applyAlignment="1">
      <alignment horizontal="right" wrapText="1"/>
    </xf>
    <xf numFmtId="0" fontId="6" fillId="4" borderId="18" xfId="0" applyFont="1" applyFill="1" applyBorder="1" applyAlignment="1">
      <alignment horizontal="center"/>
    </xf>
    <xf numFmtId="2" fontId="6" fillId="4" borderId="18" xfId="0" applyNumberFormat="1" applyFont="1" applyFill="1" applyBorder="1" applyAlignment="1">
      <alignment horizontal="center" vertical="center"/>
    </xf>
    <xf numFmtId="44" fontId="6" fillId="4" borderId="18" xfId="1" applyFont="1" applyFill="1" applyBorder="1" applyAlignment="1">
      <alignment horizontal="center"/>
    </xf>
    <xf numFmtId="44" fontId="15" fillId="0" borderId="13" xfId="1" applyFont="1" applyBorder="1" applyAlignment="1">
      <alignment horizontal="center"/>
    </xf>
    <xf numFmtId="0" fontId="7" fillId="0" borderId="8" xfId="0" applyFont="1" applyBorder="1"/>
    <xf numFmtId="0" fontId="7" fillId="0" borderId="23" xfId="0" applyFont="1" applyBorder="1" applyAlignment="1">
      <alignment horizontal="right" wrapText="1"/>
    </xf>
    <xf numFmtId="0" fontId="6" fillId="4" borderId="23" xfId="0" applyFont="1" applyFill="1" applyBorder="1" applyAlignment="1">
      <alignment horizontal="center"/>
    </xf>
    <xf numFmtId="2" fontId="6" fillId="4" borderId="23" xfId="0" applyNumberFormat="1" applyFont="1" applyFill="1" applyBorder="1" applyAlignment="1">
      <alignment horizontal="center" vertical="center"/>
    </xf>
    <xf numFmtId="44" fontId="6" fillId="4" borderId="23" xfId="1" applyFont="1" applyFill="1" applyBorder="1" applyAlignment="1">
      <alignment horizontal="center"/>
    </xf>
    <xf numFmtId="0" fontId="7" fillId="0" borderId="14" xfId="0" applyFont="1" applyBorder="1"/>
    <xf numFmtId="0" fontId="7" fillId="0" borderId="20" xfId="0" applyFont="1" applyBorder="1" applyAlignment="1">
      <alignment horizontal="right" wrapText="1"/>
    </xf>
    <xf numFmtId="0" fontId="6" fillId="4" borderId="20" xfId="0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 vertical="center"/>
    </xf>
    <xf numFmtId="44" fontId="6" fillId="4" borderId="20" xfId="1" applyFont="1" applyFill="1" applyBorder="1" applyAlignment="1">
      <alignment horizontal="center"/>
    </xf>
    <xf numFmtId="44" fontId="9" fillId="0" borderId="15" xfId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6" fillId="0" borderId="32" xfId="0" applyFont="1" applyBorder="1"/>
    <xf numFmtId="0" fontId="17" fillId="0" borderId="20" xfId="0" applyFont="1" applyBorder="1" applyAlignment="1">
      <alignment horizontal="left" wrapText="1"/>
    </xf>
    <xf numFmtId="0" fontId="6" fillId="0" borderId="20" xfId="0" applyFont="1" applyBorder="1" applyAlignment="1">
      <alignment horizontal="center" vertical="center"/>
    </xf>
    <xf numFmtId="2" fontId="18" fillId="0" borderId="20" xfId="0" applyNumberFormat="1" applyFont="1" applyBorder="1" applyAlignment="1">
      <alignment horizontal="center" vertical="center"/>
    </xf>
    <xf numFmtId="44" fontId="19" fillId="0" borderId="21" xfId="1" applyFont="1" applyBorder="1" applyAlignment="1" applyProtection="1">
      <alignment horizontal="center"/>
      <protection locked="0"/>
    </xf>
    <xf numFmtId="44" fontId="15" fillId="0" borderId="33" xfId="1" applyFont="1" applyBorder="1" applyAlignment="1" applyProtection="1">
      <alignment horizontal="right"/>
      <protection locked="0"/>
    </xf>
    <xf numFmtId="0" fontId="20" fillId="0" borderId="0" xfId="0" quotePrefix="1" applyFont="1"/>
    <xf numFmtId="0" fontId="21" fillId="0" borderId="0" xfId="0" applyFont="1" applyAlignment="1">
      <alignment wrapText="1"/>
    </xf>
    <xf numFmtId="44" fontId="6" fillId="0" borderId="0" xfId="1" applyFont="1" applyBorder="1" applyAlignment="1" applyProtection="1">
      <alignment horizontal="center"/>
      <protection locked="0"/>
    </xf>
    <xf numFmtId="44" fontId="9" fillId="0" borderId="0" xfId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14" fillId="0" borderId="0" xfId="0" applyFont="1" applyAlignment="1">
      <alignment horizontal="left"/>
    </xf>
    <xf numFmtId="44" fontId="15" fillId="0" borderId="0" xfId="1" applyFont="1" applyBorder="1" applyAlignment="1" applyProtection="1">
      <alignment horizontal="right"/>
      <protection locked="0"/>
    </xf>
    <xf numFmtId="0" fontId="16" fillId="0" borderId="0" xfId="0" applyFont="1"/>
    <xf numFmtId="44" fontId="6" fillId="0" borderId="0" xfId="1" applyFont="1" applyBorder="1" applyAlignment="1" applyProtection="1">
      <alignment vertical="center"/>
      <protection locked="0"/>
    </xf>
    <xf numFmtId="44" fontId="9" fillId="0" borderId="0" xfId="1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wrapText="1"/>
    </xf>
    <xf numFmtId="44" fontId="9" fillId="0" borderId="0" xfId="1" applyFont="1" applyBorder="1" applyAlignment="1" applyProtection="1">
      <alignment horizontal="right"/>
      <protection locked="0"/>
    </xf>
    <xf numFmtId="0" fontId="22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44" fontId="19" fillId="0" borderId="0" xfId="1" applyFont="1" applyBorder="1" applyAlignment="1" applyProtection="1">
      <alignment horizontal="center"/>
      <protection locked="0"/>
    </xf>
    <xf numFmtId="0" fontId="23" fillId="0" borderId="30" xfId="0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44" fontId="6" fillId="0" borderId="0" xfId="1" applyFont="1" applyBorder="1" applyAlignment="1">
      <alignment horizontal="center"/>
    </xf>
    <xf numFmtId="0" fontId="26" fillId="0" borderId="0" xfId="0" applyFont="1" applyAlignment="1">
      <alignment horizontal="left" wrapText="1" indent="2"/>
    </xf>
    <xf numFmtId="0" fontId="26" fillId="0" borderId="0" xfId="0" applyFont="1" applyAlignment="1">
      <alignment horizontal="left" wrapText="1" indent="4"/>
    </xf>
    <xf numFmtId="0" fontId="0" fillId="0" borderId="0" xfId="0" applyAlignment="1">
      <alignment vertical="center" wrapText="1"/>
    </xf>
    <xf numFmtId="0" fontId="6" fillId="0" borderId="29" xfId="0" applyFont="1" applyBorder="1" applyAlignment="1">
      <alignment horizontal="center"/>
    </xf>
    <xf numFmtId="0" fontId="7" fillId="0" borderId="0" xfId="0" applyFont="1"/>
    <xf numFmtId="44" fontId="6" fillId="0" borderId="30" xfId="1" applyFont="1" applyBorder="1" applyAlignment="1">
      <alignment horizontal="center" vertical="center"/>
    </xf>
    <xf numFmtId="0" fontId="28" fillId="0" borderId="0" xfId="0" applyFont="1" applyAlignment="1">
      <alignment horizontal="left" indent="2"/>
    </xf>
    <xf numFmtId="0" fontId="32" fillId="0" borderId="0" xfId="17" applyFont="1"/>
    <xf numFmtId="0" fontId="33" fillId="0" borderId="0" xfId="17" applyFont="1" applyAlignment="1">
      <alignment horizontal="center"/>
    </xf>
    <xf numFmtId="0" fontId="3" fillId="0" borderId="0" xfId="6" applyAlignment="1">
      <alignment horizontal="center"/>
    </xf>
    <xf numFmtId="0" fontId="34" fillId="0" borderId="0" xfId="17" quotePrefix="1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6" fillId="0" borderId="0" xfId="17" applyFont="1" applyAlignment="1">
      <alignment horizontal="center"/>
    </xf>
    <xf numFmtId="0" fontId="37" fillId="0" borderId="0" xfId="6" applyFont="1" applyAlignment="1">
      <alignment horizontal="center"/>
    </xf>
    <xf numFmtId="0" fontId="44" fillId="0" borderId="0" xfId="17" applyFont="1" applyAlignment="1">
      <alignment horizontal="center"/>
    </xf>
    <xf numFmtId="0" fontId="44" fillId="0" borderId="0" xfId="17" applyFont="1"/>
    <xf numFmtId="0" fontId="47" fillId="0" borderId="0" xfId="17" applyFont="1"/>
    <xf numFmtId="166" fontId="44" fillId="0" borderId="0" xfId="18" applyFont="1"/>
    <xf numFmtId="0" fontId="33" fillId="0" borderId="0" xfId="17" applyFont="1" applyAlignment="1">
      <alignment horizontal="center"/>
    </xf>
    <xf numFmtId="0" fontId="3" fillId="0" borderId="0" xfId="6" applyAlignment="1">
      <alignment horizontal="center"/>
    </xf>
    <xf numFmtId="0" fontId="44" fillId="0" borderId="0" xfId="17" applyFont="1" applyAlignment="1">
      <alignment horizontal="center"/>
    </xf>
    <xf numFmtId="0" fontId="46" fillId="0" borderId="0" xfId="17" applyFont="1" applyAlignment="1">
      <alignment horizontal="center"/>
    </xf>
    <xf numFmtId="0" fontId="31" fillId="0" borderId="0" xfId="6" applyFont="1" applyAlignment="1">
      <alignment horizontal="center"/>
    </xf>
    <xf numFmtId="0" fontId="44" fillId="0" borderId="0" xfId="17" quotePrefix="1" applyFont="1" applyAlignment="1">
      <alignment horizontal="center" vertical="center"/>
    </xf>
    <xf numFmtId="0" fontId="3" fillId="0" borderId="0" xfId="6" applyAlignment="1">
      <alignment horizontal="center" vertical="center"/>
    </xf>
    <xf numFmtId="0" fontId="43" fillId="0" borderId="0" xfId="17" quotePrefix="1" applyFont="1" applyAlignment="1">
      <alignment horizontal="center"/>
    </xf>
    <xf numFmtId="0" fontId="44" fillId="0" borderId="0" xfId="17" quotePrefix="1" applyFont="1" applyAlignment="1">
      <alignment horizontal="center"/>
    </xf>
    <xf numFmtId="0" fontId="41" fillId="0" borderId="0" xfId="17" quotePrefix="1" applyFont="1" applyAlignment="1">
      <alignment horizontal="center" vertical="center"/>
    </xf>
    <xf numFmtId="0" fontId="42" fillId="0" borderId="0" xfId="6" applyFont="1" applyAlignment="1">
      <alignment horizontal="center" vertical="center"/>
    </xf>
    <xf numFmtId="0" fontId="43" fillId="0" borderId="0" xfId="17" applyFont="1" applyAlignment="1">
      <alignment horizontal="center"/>
    </xf>
    <xf numFmtId="0" fontId="44" fillId="0" borderId="0" xfId="17" applyFont="1" applyAlignment="1">
      <alignment horizontal="center" vertical="center"/>
    </xf>
    <xf numFmtId="0" fontId="36" fillId="0" borderId="0" xfId="17" applyFont="1" applyAlignment="1">
      <alignment horizontal="center"/>
    </xf>
    <xf numFmtId="0" fontId="37" fillId="0" borderId="0" xfId="6" applyFont="1" applyAlignment="1">
      <alignment horizontal="center"/>
    </xf>
    <xf numFmtId="0" fontId="39" fillId="0" borderId="0" xfId="17" quotePrefix="1" applyFont="1" applyAlignment="1">
      <alignment horizontal="center"/>
    </xf>
    <xf numFmtId="0" fontId="40" fillId="0" borderId="0" xfId="6" applyFont="1" applyAlignment="1">
      <alignment horizontal="center"/>
    </xf>
    <xf numFmtId="0" fontId="38" fillId="0" borderId="0" xfId="17" applyFont="1" applyAlignment="1">
      <alignment horizontal="center" vertical="center" wrapText="1"/>
    </xf>
    <xf numFmtId="0" fontId="35" fillId="0" borderId="0" xfId="6" applyFont="1" applyAlignment="1">
      <alignment horizontal="center" vertical="center"/>
    </xf>
    <xf numFmtId="0" fontId="36" fillId="0" borderId="0" xfId="17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4" fillId="0" borderId="0" xfId="17" quotePrefix="1" applyFont="1" applyAlignment="1">
      <alignment horizontal="center" vertical="center"/>
    </xf>
    <xf numFmtId="0" fontId="30" fillId="0" borderId="0" xfId="17" applyFont="1" applyAlignment="1">
      <alignment horizontal="center"/>
    </xf>
    <xf numFmtId="0" fontId="30" fillId="0" borderId="0" xfId="17" quotePrefix="1" applyFont="1" applyAlignment="1">
      <alignment horizontal="center"/>
    </xf>
    <xf numFmtId="0" fontId="34" fillId="0" borderId="0" xfId="17" applyFont="1" applyAlignment="1">
      <alignment horizontal="center"/>
    </xf>
    <xf numFmtId="0" fontId="35" fillId="0" borderId="0" xfId="6" applyFont="1" applyAlignment="1">
      <alignment horizont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2" fontId="10" fillId="3" borderId="19" xfId="0" applyNumberFormat="1" applyFont="1" applyFill="1" applyBorder="1" applyAlignment="1">
      <alignment horizontal="center" vertical="center" wrapText="1"/>
    </xf>
    <xf numFmtId="2" fontId="10" fillId="3" borderId="21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/>
    </xf>
    <xf numFmtId="0" fontId="10" fillId="3" borderId="24" xfId="0" applyFont="1" applyFill="1" applyBorder="1" applyAlignment="1">
      <alignment horizontal="left" vertical="center"/>
    </xf>
  </cellXfs>
  <cellStyles count="19">
    <cellStyle name="Euro" xfId="9" xr:uid="{00000000-0005-0000-0000-000000000000}"/>
    <cellStyle name="Euro 2" xfId="18" xr:uid="{72F01008-14FB-4C10-A745-071156B7677D}"/>
    <cellStyle name="Milliers 2" xfId="3" xr:uid="{00000000-0005-0000-0000-000001000000}"/>
    <cellStyle name="Milliers 2 2" xfId="11" xr:uid="{9306A067-DE81-4C3E-B8CE-8017A5DFA4A2}"/>
    <cellStyle name="Milliers 2 2 2" xfId="14" xr:uid="{5EE86F5F-891F-446D-9E44-981F562D60AF}"/>
    <cellStyle name="Milliers 3" xfId="8" xr:uid="{00000000-0005-0000-0000-000002000000}"/>
    <cellStyle name="Milliers 4" xfId="7" xr:uid="{00000000-0005-0000-0000-000003000000}"/>
    <cellStyle name="Monétaire" xfId="1" builtinId="4"/>
    <cellStyle name="Monétaire 2" xfId="4" xr:uid="{00000000-0005-0000-0000-000005000000}"/>
    <cellStyle name="Monétaire 2 2" xfId="16" xr:uid="{647D8ADB-D54E-4500-BE1F-A044C4F6659E}"/>
    <cellStyle name="Monétaire 2 3" xfId="15" xr:uid="{6E515EDD-E337-4D07-A5B5-AC6C7C4821AC}"/>
    <cellStyle name="Monétaire 3" xfId="12" xr:uid="{3D12D1DC-C4C8-4304-83C0-2A0D3E285FD5}"/>
    <cellStyle name="Normal" xfId="0" builtinId="0"/>
    <cellStyle name="Normal 2" xfId="5" xr:uid="{00000000-0005-0000-0000-000007000000}"/>
    <cellStyle name="Normal 2 2" xfId="6" xr:uid="{00000000-0005-0000-0000-000008000000}"/>
    <cellStyle name="Normal 2 3" xfId="2" xr:uid="{00000000-0005-0000-0000-000009000000}"/>
    <cellStyle name="Normal 2 4" xfId="13" xr:uid="{8177CD1C-A630-4179-A6AA-9722C293D21E}"/>
    <cellStyle name="Normal 2 5" xfId="17" xr:uid="{F421EAE5-7C4F-43A4-BB9F-7951DB290BB6}"/>
    <cellStyle name="ROBOTO" xfId="10" xr:uid="{37A4AEB2-196D-4CFE-9A11-EEE7F4C8E2BE}"/>
  </cellStyles>
  <dxfs count="0"/>
  <tableStyles count="1" defaultTableStyle="TableStyleMedium2" defaultPivotStyle="PivotStyleLight16">
    <tableStyle name="Invisible" pivot="0" table="0" count="0" xr9:uid="{B34EA003-1FFB-41FC-9F56-69316D833F48}"/>
  </tableStyles>
  <colors>
    <mruColors>
      <color rgb="FF0C4761"/>
      <color rgb="FFFF3300"/>
      <color rgb="FF00CC00"/>
      <color rgb="FFF3A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12</xdr:row>
      <xdr:rowOff>142875</xdr:rowOff>
    </xdr:from>
    <xdr:to>
      <xdr:col>6</xdr:col>
      <xdr:colOff>333375</xdr:colOff>
      <xdr:row>24</xdr:row>
      <xdr:rowOff>0</xdr:rowOff>
    </xdr:to>
    <xdr:pic>
      <xdr:nvPicPr>
        <xdr:cNvPr id="2" name="Image 1" descr="Une image contenant plein air, fenêtre, ciel, voiture&#10;&#10;Description générée automatiquement">
          <a:extLst>
            <a:ext uri="{FF2B5EF4-FFF2-40B4-BE49-F238E27FC236}">
              <a16:creationId xmlns:a16="http://schemas.microsoft.com/office/drawing/2014/main" id="{F3C6997D-B8E7-448B-B6CF-C5CCFBD0F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462" b="5840"/>
        <a:stretch>
          <a:fillRect/>
        </a:stretch>
      </xdr:blipFill>
      <xdr:spPr bwMode="auto">
        <a:xfrm>
          <a:off x="1419225" y="3000375"/>
          <a:ext cx="3400425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371475</xdr:colOff>
      <xdr:row>34</xdr:row>
      <xdr:rowOff>9525</xdr:rowOff>
    </xdr:from>
    <xdr:to>
      <xdr:col>8</xdr:col>
      <xdr:colOff>19050</xdr:colOff>
      <xdr:row>37</xdr:row>
      <xdr:rowOff>38100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C95643C4-628A-473A-8E69-F9DF1296B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8305800"/>
          <a:ext cx="14954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ERDI">
      <a:dk1>
        <a:sysClr val="windowText" lastClr="000000"/>
      </a:dk1>
      <a:lt1>
        <a:sysClr val="window" lastClr="FFFFFF"/>
      </a:lt1>
      <a:dk2>
        <a:srgbClr val="072A39"/>
      </a:dk2>
      <a:lt2>
        <a:srgbClr val="003551"/>
      </a:lt2>
      <a:accent1>
        <a:srgbClr val="E43C2F"/>
      </a:accent1>
      <a:accent2>
        <a:srgbClr val="83949C"/>
      </a:accent2>
      <a:accent3>
        <a:srgbClr val="FFFFFF"/>
      </a:accent3>
      <a:accent4>
        <a:srgbClr val="072A39"/>
      </a:accent4>
      <a:accent5>
        <a:srgbClr val="003551"/>
      </a:accent5>
      <a:accent6>
        <a:srgbClr val="E43C2F"/>
      </a:accent6>
      <a:hlink>
        <a:srgbClr val="83949C"/>
      </a:hlink>
      <a:folHlink>
        <a:srgbClr val="EAECEE"/>
      </a:folHlink>
    </a:clrScheme>
    <a:fontScheme name="VERDI">
      <a:majorFont>
        <a:latin typeface="Roboto Condensed"/>
        <a:ea typeface=""/>
        <a:cs typeface=""/>
      </a:majorFont>
      <a:minorFont>
        <a:latin typeface="Robo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E5EA-7F59-4DDB-BC53-A391503A1E27}">
  <sheetPr>
    <tabColor theme="0"/>
  </sheetPr>
  <dimension ref="A2:IU133"/>
  <sheetViews>
    <sheetView view="pageBreakPreview" zoomScaleNormal="100" zoomScaleSheetLayoutView="100" workbookViewId="0">
      <selection activeCell="L14" sqref="L14"/>
    </sheetView>
  </sheetViews>
  <sheetFormatPr baseColWidth="10" defaultRowHeight="12.75"/>
  <cols>
    <col min="1" max="1" width="10" style="116" customWidth="1"/>
    <col min="2" max="2" width="24.125" style="116" customWidth="1"/>
    <col min="3" max="3" width="6.25" style="116" customWidth="1"/>
    <col min="4" max="4" width="6.25" style="115" customWidth="1"/>
    <col min="5" max="5" width="11" style="118" customWidth="1"/>
    <col min="6" max="6" width="1.25" style="118" customWidth="1"/>
    <col min="7" max="7" width="9.875" style="118" customWidth="1"/>
    <col min="8" max="8" width="2.125" style="118" customWidth="1"/>
    <col min="9" max="9" width="11.25" style="118" customWidth="1"/>
    <col min="10" max="256" width="11" style="116"/>
    <col min="257" max="257" width="10" style="116" customWidth="1"/>
    <col min="258" max="258" width="24.125" style="116" customWidth="1"/>
    <col min="259" max="260" width="6.25" style="116" customWidth="1"/>
    <col min="261" max="261" width="11" style="116"/>
    <col min="262" max="262" width="1.25" style="116" customWidth="1"/>
    <col min="263" max="263" width="9.875" style="116" customWidth="1"/>
    <col min="264" max="264" width="2.125" style="116" customWidth="1"/>
    <col min="265" max="265" width="11.25" style="116" customWidth="1"/>
    <col min="266" max="512" width="11" style="116"/>
    <col min="513" max="513" width="10" style="116" customWidth="1"/>
    <col min="514" max="514" width="24.125" style="116" customWidth="1"/>
    <col min="515" max="516" width="6.25" style="116" customWidth="1"/>
    <col min="517" max="517" width="11" style="116"/>
    <col min="518" max="518" width="1.25" style="116" customWidth="1"/>
    <col min="519" max="519" width="9.875" style="116" customWidth="1"/>
    <col min="520" max="520" width="2.125" style="116" customWidth="1"/>
    <col min="521" max="521" width="11.25" style="116" customWidth="1"/>
    <col min="522" max="768" width="11" style="116"/>
    <col min="769" max="769" width="10" style="116" customWidth="1"/>
    <col min="770" max="770" width="24.125" style="116" customWidth="1"/>
    <col min="771" max="772" width="6.25" style="116" customWidth="1"/>
    <col min="773" max="773" width="11" style="116"/>
    <col min="774" max="774" width="1.25" style="116" customWidth="1"/>
    <col min="775" max="775" width="9.875" style="116" customWidth="1"/>
    <col min="776" max="776" width="2.125" style="116" customWidth="1"/>
    <col min="777" max="777" width="11.25" style="116" customWidth="1"/>
    <col min="778" max="1024" width="11" style="116"/>
    <col min="1025" max="1025" width="10" style="116" customWidth="1"/>
    <col min="1026" max="1026" width="24.125" style="116" customWidth="1"/>
    <col min="1027" max="1028" width="6.25" style="116" customWidth="1"/>
    <col min="1029" max="1029" width="11" style="116"/>
    <col min="1030" max="1030" width="1.25" style="116" customWidth="1"/>
    <col min="1031" max="1031" width="9.875" style="116" customWidth="1"/>
    <col min="1032" max="1032" width="2.125" style="116" customWidth="1"/>
    <col min="1033" max="1033" width="11.25" style="116" customWidth="1"/>
    <col min="1034" max="1280" width="11" style="116"/>
    <col min="1281" max="1281" width="10" style="116" customWidth="1"/>
    <col min="1282" max="1282" width="24.125" style="116" customWidth="1"/>
    <col min="1283" max="1284" width="6.25" style="116" customWidth="1"/>
    <col min="1285" max="1285" width="11" style="116"/>
    <col min="1286" max="1286" width="1.25" style="116" customWidth="1"/>
    <col min="1287" max="1287" width="9.875" style="116" customWidth="1"/>
    <col min="1288" max="1288" width="2.125" style="116" customWidth="1"/>
    <col min="1289" max="1289" width="11.25" style="116" customWidth="1"/>
    <col min="1290" max="1536" width="11" style="116"/>
    <col min="1537" max="1537" width="10" style="116" customWidth="1"/>
    <col min="1538" max="1538" width="24.125" style="116" customWidth="1"/>
    <col min="1539" max="1540" width="6.25" style="116" customWidth="1"/>
    <col min="1541" max="1541" width="11" style="116"/>
    <col min="1542" max="1542" width="1.25" style="116" customWidth="1"/>
    <col min="1543" max="1543" width="9.875" style="116" customWidth="1"/>
    <col min="1544" max="1544" width="2.125" style="116" customWidth="1"/>
    <col min="1545" max="1545" width="11.25" style="116" customWidth="1"/>
    <col min="1546" max="1792" width="11" style="116"/>
    <col min="1793" max="1793" width="10" style="116" customWidth="1"/>
    <col min="1794" max="1794" width="24.125" style="116" customWidth="1"/>
    <col min="1795" max="1796" width="6.25" style="116" customWidth="1"/>
    <col min="1797" max="1797" width="11" style="116"/>
    <col min="1798" max="1798" width="1.25" style="116" customWidth="1"/>
    <col min="1799" max="1799" width="9.875" style="116" customWidth="1"/>
    <col min="1800" max="1800" width="2.125" style="116" customWidth="1"/>
    <col min="1801" max="1801" width="11.25" style="116" customWidth="1"/>
    <col min="1802" max="2048" width="11" style="116"/>
    <col min="2049" max="2049" width="10" style="116" customWidth="1"/>
    <col min="2050" max="2050" width="24.125" style="116" customWidth="1"/>
    <col min="2051" max="2052" width="6.25" style="116" customWidth="1"/>
    <col min="2053" max="2053" width="11" style="116"/>
    <col min="2054" max="2054" width="1.25" style="116" customWidth="1"/>
    <col min="2055" max="2055" width="9.875" style="116" customWidth="1"/>
    <col min="2056" max="2056" width="2.125" style="116" customWidth="1"/>
    <col min="2057" max="2057" width="11.25" style="116" customWidth="1"/>
    <col min="2058" max="2304" width="11" style="116"/>
    <col min="2305" max="2305" width="10" style="116" customWidth="1"/>
    <col min="2306" max="2306" width="24.125" style="116" customWidth="1"/>
    <col min="2307" max="2308" width="6.25" style="116" customWidth="1"/>
    <col min="2309" max="2309" width="11" style="116"/>
    <col min="2310" max="2310" width="1.25" style="116" customWidth="1"/>
    <col min="2311" max="2311" width="9.875" style="116" customWidth="1"/>
    <col min="2312" max="2312" width="2.125" style="116" customWidth="1"/>
    <col min="2313" max="2313" width="11.25" style="116" customWidth="1"/>
    <col min="2314" max="2560" width="11" style="116"/>
    <col min="2561" max="2561" width="10" style="116" customWidth="1"/>
    <col min="2562" max="2562" width="24.125" style="116" customWidth="1"/>
    <col min="2563" max="2564" width="6.25" style="116" customWidth="1"/>
    <col min="2565" max="2565" width="11" style="116"/>
    <col min="2566" max="2566" width="1.25" style="116" customWidth="1"/>
    <col min="2567" max="2567" width="9.875" style="116" customWidth="1"/>
    <col min="2568" max="2568" width="2.125" style="116" customWidth="1"/>
    <col min="2569" max="2569" width="11.25" style="116" customWidth="1"/>
    <col min="2570" max="2816" width="11" style="116"/>
    <col min="2817" max="2817" width="10" style="116" customWidth="1"/>
    <col min="2818" max="2818" width="24.125" style="116" customWidth="1"/>
    <col min="2819" max="2820" width="6.25" style="116" customWidth="1"/>
    <col min="2821" max="2821" width="11" style="116"/>
    <col min="2822" max="2822" width="1.25" style="116" customWidth="1"/>
    <col min="2823" max="2823" width="9.875" style="116" customWidth="1"/>
    <col min="2824" max="2824" width="2.125" style="116" customWidth="1"/>
    <col min="2825" max="2825" width="11.25" style="116" customWidth="1"/>
    <col min="2826" max="3072" width="11" style="116"/>
    <col min="3073" max="3073" width="10" style="116" customWidth="1"/>
    <col min="3074" max="3074" width="24.125" style="116" customWidth="1"/>
    <col min="3075" max="3076" width="6.25" style="116" customWidth="1"/>
    <col min="3077" max="3077" width="11" style="116"/>
    <col min="3078" max="3078" width="1.25" style="116" customWidth="1"/>
    <col min="3079" max="3079" width="9.875" style="116" customWidth="1"/>
    <col min="3080" max="3080" width="2.125" style="116" customWidth="1"/>
    <col min="3081" max="3081" width="11.25" style="116" customWidth="1"/>
    <col min="3082" max="3328" width="11" style="116"/>
    <col min="3329" max="3329" width="10" style="116" customWidth="1"/>
    <col min="3330" max="3330" width="24.125" style="116" customWidth="1"/>
    <col min="3331" max="3332" width="6.25" style="116" customWidth="1"/>
    <col min="3333" max="3333" width="11" style="116"/>
    <col min="3334" max="3334" width="1.25" style="116" customWidth="1"/>
    <col min="3335" max="3335" width="9.875" style="116" customWidth="1"/>
    <col min="3336" max="3336" width="2.125" style="116" customWidth="1"/>
    <col min="3337" max="3337" width="11.25" style="116" customWidth="1"/>
    <col min="3338" max="3584" width="11" style="116"/>
    <col min="3585" max="3585" width="10" style="116" customWidth="1"/>
    <col min="3586" max="3586" width="24.125" style="116" customWidth="1"/>
    <col min="3587" max="3588" width="6.25" style="116" customWidth="1"/>
    <col min="3589" max="3589" width="11" style="116"/>
    <col min="3590" max="3590" width="1.25" style="116" customWidth="1"/>
    <col min="3591" max="3591" width="9.875" style="116" customWidth="1"/>
    <col min="3592" max="3592" width="2.125" style="116" customWidth="1"/>
    <col min="3593" max="3593" width="11.25" style="116" customWidth="1"/>
    <col min="3594" max="3840" width="11" style="116"/>
    <col min="3841" max="3841" width="10" style="116" customWidth="1"/>
    <col min="3842" max="3842" width="24.125" style="116" customWidth="1"/>
    <col min="3843" max="3844" width="6.25" style="116" customWidth="1"/>
    <col min="3845" max="3845" width="11" style="116"/>
    <col min="3846" max="3846" width="1.25" style="116" customWidth="1"/>
    <col min="3847" max="3847" width="9.875" style="116" customWidth="1"/>
    <col min="3848" max="3848" width="2.125" style="116" customWidth="1"/>
    <col min="3849" max="3849" width="11.25" style="116" customWidth="1"/>
    <col min="3850" max="4096" width="11" style="116"/>
    <col min="4097" max="4097" width="10" style="116" customWidth="1"/>
    <col min="4098" max="4098" width="24.125" style="116" customWidth="1"/>
    <col min="4099" max="4100" width="6.25" style="116" customWidth="1"/>
    <col min="4101" max="4101" width="11" style="116"/>
    <col min="4102" max="4102" width="1.25" style="116" customWidth="1"/>
    <col min="4103" max="4103" width="9.875" style="116" customWidth="1"/>
    <col min="4104" max="4104" width="2.125" style="116" customWidth="1"/>
    <col min="4105" max="4105" width="11.25" style="116" customWidth="1"/>
    <col min="4106" max="4352" width="11" style="116"/>
    <col min="4353" max="4353" width="10" style="116" customWidth="1"/>
    <col min="4354" max="4354" width="24.125" style="116" customWidth="1"/>
    <col min="4355" max="4356" width="6.25" style="116" customWidth="1"/>
    <col min="4357" max="4357" width="11" style="116"/>
    <col min="4358" max="4358" width="1.25" style="116" customWidth="1"/>
    <col min="4359" max="4359" width="9.875" style="116" customWidth="1"/>
    <col min="4360" max="4360" width="2.125" style="116" customWidth="1"/>
    <col min="4361" max="4361" width="11.25" style="116" customWidth="1"/>
    <col min="4362" max="4608" width="11" style="116"/>
    <col min="4609" max="4609" width="10" style="116" customWidth="1"/>
    <col min="4610" max="4610" width="24.125" style="116" customWidth="1"/>
    <col min="4611" max="4612" width="6.25" style="116" customWidth="1"/>
    <col min="4613" max="4613" width="11" style="116"/>
    <col min="4614" max="4614" width="1.25" style="116" customWidth="1"/>
    <col min="4615" max="4615" width="9.875" style="116" customWidth="1"/>
    <col min="4616" max="4616" width="2.125" style="116" customWidth="1"/>
    <col min="4617" max="4617" width="11.25" style="116" customWidth="1"/>
    <col min="4618" max="4864" width="11" style="116"/>
    <col min="4865" max="4865" width="10" style="116" customWidth="1"/>
    <col min="4866" max="4866" width="24.125" style="116" customWidth="1"/>
    <col min="4867" max="4868" width="6.25" style="116" customWidth="1"/>
    <col min="4869" max="4869" width="11" style="116"/>
    <col min="4870" max="4870" width="1.25" style="116" customWidth="1"/>
    <col min="4871" max="4871" width="9.875" style="116" customWidth="1"/>
    <col min="4872" max="4872" width="2.125" style="116" customWidth="1"/>
    <col min="4873" max="4873" width="11.25" style="116" customWidth="1"/>
    <col min="4874" max="5120" width="11" style="116"/>
    <col min="5121" max="5121" width="10" style="116" customWidth="1"/>
    <col min="5122" max="5122" width="24.125" style="116" customWidth="1"/>
    <col min="5123" max="5124" width="6.25" style="116" customWidth="1"/>
    <col min="5125" max="5125" width="11" style="116"/>
    <col min="5126" max="5126" width="1.25" style="116" customWidth="1"/>
    <col min="5127" max="5127" width="9.875" style="116" customWidth="1"/>
    <col min="5128" max="5128" width="2.125" style="116" customWidth="1"/>
    <col min="5129" max="5129" width="11.25" style="116" customWidth="1"/>
    <col min="5130" max="5376" width="11" style="116"/>
    <col min="5377" max="5377" width="10" style="116" customWidth="1"/>
    <col min="5378" max="5378" width="24.125" style="116" customWidth="1"/>
    <col min="5379" max="5380" width="6.25" style="116" customWidth="1"/>
    <col min="5381" max="5381" width="11" style="116"/>
    <col min="5382" max="5382" width="1.25" style="116" customWidth="1"/>
    <col min="5383" max="5383" width="9.875" style="116" customWidth="1"/>
    <col min="5384" max="5384" width="2.125" style="116" customWidth="1"/>
    <col min="5385" max="5385" width="11.25" style="116" customWidth="1"/>
    <col min="5386" max="5632" width="11" style="116"/>
    <col min="5633" max="5633" width="10" style="116" customWidth="1"/>
    <col min="5634" max="5634" width="24.125" style="116" customWidth="1"/>
    <col min="5635" max="5636" width="6.25" style="116" customWidth="1"/>
    <col min="5637" max="5637" width="11" style="116"/>
    <col min="5638" max="5638" width="1.25" style="116" customWidth="1"/>
    <col min="5639" max="5639" width="9.875" style="116" customWidth="1"/>
    <col min="5640" max="5640" width="2.125" style="116" customWidth="1"/>
    <col min="5641" max="5641" width="11.25" style="116" customWidth="1"/>
    <col min="5642" max="5888" width="11" style="116"/>
    <col min="5889" max="5889" width="10" style="116" customWidth="1"/>
    <col min="5890" max="5890" width="24.125" style="116" customWidth="1"/>
    <col min="5891" max="5892" width="6.25" style="116" customWidth="1"/>
    <col min="5893" max="5893" width="11" style="116"/>
    <col min="5894" max="5894" width="1.25" style="116" customWidth="1"/>
    <col min="5895" max="5895" width="9.875" style="116" customWidth="1"/>
    <col min="5896" max="5896" width="2.125" style="116" customWidth="1"/>
    <col min="5897" max="5897" width="11.25" style="116" customWidth="1"/>
    <col min="5898" max="6144" width="11" style="116"/>
    <col min="6145" max="6145" width="10" style="116" customWidth="1"/>
    <col min="6146" max="6146" width="24.125" style="116" customWidth="1"/>
    <col min="6147" max="6148" width="6.25" style="116" customWidth="1"/>
    <col min="6149" max="6149" width="11" style="116"/>
    <col min="6150" max="6150" width="1.25" style="116" customWidth="1"/>
    <col min="6151" max="6151" width="9.875" style="116" customWidth="1"/>
    <col min="6152" max="6152" width="2.125" style="116" customWidth="1"/>
    <col min="6153" max="6153" width="11.25" style="116" customWidth="1"/>
    <col min="6154" max="6400" width="11" style="116"/>
    <col min="6401" max="6401" width="10" style="116" customWidth="1"/>
    <col min="6402" max="6402" width="24.125" style="116" customWidth="1"/>
    <col min="6403" max="6404" width="6.25" style="116" customWidth="1"/>
    <col min="6405" max="6405" width="11" style="116"/>
    <col min="6406" max="6406" width="1.25" style="116" customWidth="1"/>
    <col min="6407" max="6407" width="9.875" style="116" customWidth="1"/>
    <col min="6408" max="6408" width="2.125" style="116" customWidth="1"/>
    <col min="6409" max="6409" width="11.25" style="116" customWidth="1"/>
    <col min="6410" max="6656" width="11" style="116"/>
    <col min="6657" max="6657" width="10" style="116" customWidth="1"/>
    <col min="6658" max="6658" width="24.125" style="116" customWidth="1"/>
    <col min="6659" max="6660" width="6.25" style="116" customWidth="1"/>
    <col min="6661" max="6661" width="11" style="116"/>
    <col min="6662" max="6662" width="1.25" style="116" customWidth="1"/>
    <col min="6663" max="6663" width="9.875" style="116" customWidth="1"/>
    <col min="6664" max="6664" width="2.125" style="116" customWidth="1"/>
    <col min="6665" max="6665" width="11.25" style="116" customWidth="1"/>
    <col min="6666" max="6912" width="11" style="116"/>
    <col min="6913" max="6913" width="10" style="116" customWidth="1"/>
    <col min="6914" max="6914" width="24.125" style="116" customWidth="1"/>
    <col min="6915" max="6916" width="6.25" style="116" customWidth="1"/>
    <col min="6917" max="6917" width="11" style="116"/>
    <col min="6918" max="6918" width="1.25" style="116" customWidth="1"/>
    <col min="6919" max="6919" width="9.875" style="116" customWidth="1"/>
    <col min="6920" max="6920" width="2.125" style="116" customWidth="1"/>
    <col min="6921" max="6921" width="11.25" style="116" customWidth="1"/>
    <col min="6922" max="7168" width="11" style="116"/>
    <col min="7169" max="7169" width="10" style="116" customWidth="1"/>
    <col min="7170" max="7170" width="24.125" style="116" customWidth="1"/>
    <col min="7171" max="7172" width="6.25" style="116" customWidth="1"/>
    <col min="7173" max="7173" width="11" style="116"/>
    <col min="7174" max="7174" width="1.25" style="116" customWidth="1"/>
    <col min="7175" max="7175" width="9.875" style="116" customWidth="1"/>
    <col min="7176" max="7176" width="2.125" style="116" customWidth="1"/>
    <col min="7177" max="7177" width="11.25" style="116" customWidth="1"/>
    <col min="7178" max="7424" width="11" style="116"/>
    <col min="7425" max="7425" width="10" style="116" customWidth="1"/>
    <col min="7426" max="7426" width="24.125" style="116" customWidth="1"/>
    <col min="7427" max="7428" width="6.25" style="116" customWidth="1"/>
    <col min="7429" max="7429" width="11" style="116"/>
    <col min="7430" max="7430" width="1.25" style="116" customWidth="1"/>
    <col min="7431" max="7431" width="9.875" style="116" customWidth="1"/>
    <col min="7432" max="7432" width="2.125" style="116" customWidth="1"/>
    <col min="7433" max="7433" width="11.25" style="116" customWidth="1"/>
    <col min="7434" max="7680" width="11" style="116"/>
    <col min="7681" max="7681" width="10" style="116" customWidth="1"/>
    <col min="7682" max="7682" width="24.125" style="116" customWidth="1"/>
    <col min="7683" max="7684" width="6.25" style="116" customWidth="1"/>
    <col min="7685" max="7685" width="11" style="116"/>
    <col min="7686" max="7686" width="1.25" style="116" customWidth="1"/>
    <col min="7687" max="7687" width="9.875" style="116" customWidth="1"/>
    <col min="7688" max="7688" width="2.125" style="116" customWidth="1"/>
    <col min="7689" max="7689" width="11.25" style="116" customWidth="1"/>
    <col min="7690" max="7936" width="11" style="116"/>
    <col min="7937" max="7937" width="10" style="116" customWidth="1"/>
    <col min="7938" max="7938" width="24.125" style="116" customWidth="1"/>
    <col min="7939" max="7940" width="6.25" style="116" customWidth="1"/>
    <col min="7941" max="7941" width="11" style="116"/>
    <col min="7942" max="7942" width="1.25" style="116" customWidth="1"/>
    <col min="7943" max="7943" width="9.875" style="116" customWidth="1"/>
    <col min="7944" max="7944" width="2.125" style="116" customWidth="1"/>
    <col min="7945" max="7945" width="11.25" style="116" customWidth="1"/>
    <col min="7946" max="8192" width="11" style="116"/>
    <col min="8193" max="8193" width="10" style="116" customWidth="1"/>
    <col min="8194" max="8194" width="24.125" style="116" customWidth="1"/>
    <col min="8195" max="8196" width="6.25" style="116" customWidth="1"/>
    <col min="8197" max="8197" width="11" style="116"/>
    <col min="8198" max="8198" width="1.25" style="116" customWidth="1"/>
    <col min="8199" max="8199" width="9.875" style="116" customWidth="1"/>
    <col min="8200" max="8200" width="2.125" style="116" customWidth="1"/>
    <col min="8201" max="8201" width="11.25" style="116" customWidth="1"/>
    <col min="8202" max="8448" width="11" style="116"/>
    <col min="8449" max="8449" width="10" style="116" customWidth="1"/>
    <col min="8450" max="8450" width="24.125" style="116" customWidth="1"/>
    <col min="8451" max="8452" width="6.25" style="116" customWidth="1"/>
    <col min="8453" max="8453" width="11" style="116"/>
    <col min="8454" max="8454" width="1.25" style="116" customWidth="1"/>
    <col min="8455" max="8455" width="9.875" style="116" customWidth="1"/>
    <col min="8456" max="8456" width="2.125" style="116" customWidth="1"/>
    <col min="8457" max="8457" width="11.25" style="116" customWidth="1"/>
    <col min="8458" max="8704" width="11" style="116"/>
    <col min="8705" max="8705" width="10" style="116" customWidth="1"/>
    <col min="8706" max="8706" width="24.125" style="116" customWidth="1"/>
    <col min="8707" max="8708" width="6.25" style="116" customWidth="1"/>
    <col min="8709" max="8709" width="11" style="116"/>
    <col min="8710" max="8710" width="1.25" style="116" customWidth="1"/>
    <col min="8711" max="8711" width="9.875" style="116" customWidth="1"/>
    <col min="8712" max="8712" width="2.125" style="116" customWidth="1"/>
    <col min="8713" max="8713" width="11.25" style="116" customWidth="1"/>
    <col min="8714" max="8960" width="11" style="116"/>
    <col min="8961" max="8961" width="10" style="116" customWidth="1"/>
    <col min="8962" max="8962" width="24.125" style="116" customWidth="1"/>
    <col min="8963" max="8964" width="6.25" style="116" customWidth="1"/>
    <col min="8965" max="8965" width="11" style="116"/>
    <col min="8966" max="8966" width="1.25" style="116" customWidth="1"/>
    <col min="8967" max="8967" width="9.875" style="116" customWidth="1"/>
    <col min="8968" max="8968" width="2.125" style="116" customWidth="1"/>
    <col min="8969" max="8969" width="11.25" style="116" customWidth="1"/>
    <col min="8970" max="9216" width="11" style="116"/>
    <col min="9217" max="9217" width="10" style="116" customWidth="1"/>
    <col min="9218" max="9218" width="24.125" style="116" customWidth="1"/>
    <col min="9219" max="9220" width="6.25" style="116" customWidth="1"/>
    <col min="9221" max="9221" width="11" style="116"/>
    <col min="9222" max="9222" width="1.25" style="116" customWidth="1"/>
    <col min="9223" max="9223" width="9.875" style="116" customWidth="1"/>
    <col min="9224" max="9224" width="2.125" style="116" customWidth="1"/>
    <col min="9225" max="9225" width="11.25" style="116" customWidth="1"/>
    <col min="9226" max="9472" width="11" style="116"/>
    <col min="9473" max="9473" width="10" style="116" customWidth="1"/>
    <col min="9474" max="9474" width="24.125" style="116" customWidth="1"/>
    <col min="9475" max="9476" width="6.25" style="116" customWidth="1"/>
    <col min="9477" max="9477" width="11" style="116"/>
    <col min="9478" max="9478" width="1.25" style="116" customWidth="1"/>
    <col min="9479" max="9479" width="9.875" style="116" customWidth="1"/>
    <col min="9480" max="9480" width="2.125" style="116" customWidth="1"/>
    <col min="9481" max="9481" width="11.25" style="116" customWidth="1"/>
    <col min="9482" max="9728" width="11" style="116"/>
    <col min="9729" max="9729" width="10" style="116" customWidth="1"/>
    <col min="9730" max="9730" width="24.125" style="116" customWidth="1"/>
    <col min="9731" max="9732" width="6.25" style="116" customWidth="1"/>
    <col min="9733" max="9733" width="11" style="116"/>
    <col min="9734" max="9734" width="1.25" style="116" customWidth="1"/>
    <col min="9735" max="9735" width="9.875" style="116" customWidth="1"/>
    <col min="9736" max="9736" width="2.125" style="116" customWidth="1"/>
    <col min="9737" max="9737" width="11.25" style="116" customWidth="1"/>
    <col min="9738" max="9984" width="11" style="116"/>
    <col min="9985" max="9985" width="10" style="116" customWidth="1"/>
    <col min="9986" max="9986" width="24.125" style="116" customWidth="1"/>
    <col min="9987" max="9988" width="6.25" style="116" customWidth="1"/>
    <col min="9989" max="9989" width="11" style="116"/>
    <col min="9990" max="9990" width="1.25" style="116" customWidth="1"/>
    <col min="9991" max="9991" width="9.875" style="116" customWidth="1"/>
    <col min="9992" max="9992" width="2.125" style="116" customWidth="1"/>
    <col min="9993" max="9993" width="11.25" style="116" customWidth="1"/>
    <col min="9994" max="10240" width="11" style="116"/>
    <col min="10241" max="10241" width="10" style="116" customWidth="1"/>
    <col min="10242" max="10242" width="24.125" style="116" customWidth="1"/>
    <col min="10243" max="10244" width="6.25" style="116" customWidth="1"/>
    <col min="10245" max="10245" width="11" style="116"/>
    <col min="10246" max="10246" width="1.25" style="116" customWidth="1"/>
    <col min="10247" max="10247" width="9.875" style="116" customWidth="1"/>
    <col min="10248" max="10248" width="2.125" style="116" customWidth="1"/>
    <col min="10249" max="10249" width="11.25" style="116" customWidth="1"/>
    <col min="10250" max="10496" width="11" style="116"/>
    <col min="10497" max="10497" width="10" style="116" customWidth="1"/>
    <col min="10498" max="10498" width="24.125" style="116" customWidth="1"/>
    <col min="10499" max="10500" width="6.25" style="116" customWidth="1"/>
    <col min="10501" max="10501" width="11" style="116"/>
    <col min="10502" max="10502" width="1.25" style="116" customWidth="1"/>
    <col min="10503" max="10503" width="9.875" style="116" customWidth="1"/>
    <col min="10504" max="10504" width="2.125" style="116" customWidth="1"/>
    <col min="10505" max="10505" width="11.25" style="116" customWidth="1"/>
    <col min="10506" max="10752" width="11" style="116"/>
    <col min="10753" max="10753" width="10" style="116" customWidth="1"/>
    <col min="10754" max="10754" width="24.125" style="116" customWidth="1"/>
    <col min="10755" max="10756" width="6.25" style="116" customWidth="1"/>
    <col min="10757" max="10757" width="11" style="116"/>
    <col min="10758" max="10758" width="1.25" style="116" customWidth="1"/>
    <col min="10759" max="10759" width="9.875" style="116" customWidth="1"/>
    <col min="10760" max="10760" width="2.125" style="116" customWidth="1"/>
    <col min="10761" max="10761" width="11.25" style="116" customWidth="1"/>
    <col min="10762" max="11008" width="11" style="116"/>
    <col min="11009" max="11009" width="10" style="116" customWidth="1"/>
    <col min="11010" max="11010" width="24.125" style="116" customWidth="1"/>
    <col min="11011" max="11012" width="6.25" style="116" customWidth="1"/>
    <col min="11013" max="11013" width="11" style="116"/>
    <col min="11014" max="11014" width="1.25" style="116" customWidth="1"/>
    <col min="11015" max="11015" width="9.875" style="116" customWidth="1"/>
    <col min="11016" max="11016" width="2.125" style="116" customWidth="1"/>
    <col min="11017" max="11017" width="11.25" style="116" customWidth="1"/>
    <col min="11018" max="11264" width="11" style="116"/>
    <col min="11265" max="11265" width="10" style="116" customWidth="1"/>
    <col min="11266" max="11266" width="24.125" style="116" customWidth="1"/>
    <col min="11267" max="11268" width="6.25" style="116" customWidth="1"/>
    <col min="11269" max="11269" width="11" style="116"/>
    <col min="11270" max="11270" width="1.25" style="116" customWidth="1"/>
    <col min="11271" max="11271" width="9.875" style="116" customWidth="1"/>
    <col min="11272" max="11272" width="2.125" style="116" customWidth="1"/>
    <col min="11273" max="11273" width="11.25" style="116" customWidth="1"/>
    <col min="11274" max="11520" width="11" style="116"/>
    <col min="11521" max="11521" width="10" style="116" customWidth="1"/>
    <col min="11522" max="11522" width="24.125" style="116" customWidth="1"/>
    <col min="11523" max="11524" width="6.25" style="116" customWidth="1"/>
    <col min="11525" max="11525" width="11" style="116"/>
    <col min="11526" max="11526" width="1.25" style="116" customWidth="1"/>
    <col min="11527" max="11527" width="9.875" style="116" customWidth="1"/>
    <col min="11528" max="11528" width="2.125" style="116" customWidth="1"/>
    <col min="11529" max="11529" width="11.25" style="116" customWidth="1"/>
    <col min="11530" max="11776" width="11" style="116"/>
    <col min="11777" max="11777" width="10" style="116" customWidth="1"/>
    <col min="11778" max="11778" width="24.125" style="116" customWidth="1"/>
    <col min="11779" max="11780" width="6.25" style="116" customWidth="1"/>
    <col min="11781" max="11781" width="11" style="116"/>
    <col min="11782" max="11782" width="1.25" style="116" customWidth="1"/>
    <col min="11783" max="11783" width="9.875" style="116" customWidth="1"/>
    <col min="11784" max="11784" width="2.125" style="116" customWidth="1"/>
    <col min="11785" max="11785" width="11.25" style="116" customWidth="1"/>
    <col min="11786" max="12032" width="11" style="116"/>
    <col min="12033" max="12033" width="10" style="116" customWidth="1"/>
    <col min="12034" max="12034" width="24.125" style="116" customWidth="1"/>
    <col min="12035" max="12036" width="6.25" style="116" customWidth="1"/>
    <col min="12037" max="12037" width="11" style="116"/>
    <col min="12038" max="12038" width="1.25" style="116" customWidth="1"/>
    <col min="12039" max="12039" width="9.875" style="116" customWidth="1"/>
    <col min="12040" max="12040" width="2.125" style="116" customWidth="1"/>
    <col min="12041" max="12041" width="11.25" style="116" customWidth="1"/>
    <col min="12042" max="12288" width="11" style="116"/>
    <col min="12289" max="12289" width="10" style="116" customWidth="1"/>
    <col min="12290" max="12290" width="24.125" style="116" customWidth="1"/>
    <col min="12291" max="12292" width="6.25" style="116" customWidth="1"/>
    <col min="12293" max="12293" width="11" style="116"/>
    <col min="12294" max="12294" width="1.25" style="116" customWidth="1"/>
    <col min="12295" max="12295" width="9.875" style="116" customWidth="1"/>
    <col min="12296" max="12296" width="2.125" style="116" customWidth="1"/>
    <col min="12297" max="12297" width="11.25" style="116" customWidth="1"/>
    <col min="12298" max="12544" width="11" style="116"/>
    <col min="12545" max="12545" width="10" style="116" customWidth="1"/>
    <col min="12546" max="12546" width="24.125" style="116" customWidth="1"/>
    <col min="12547" max="12548" width="6.25" style="116" customWidth="1"/>
    <col min="12549" max="12549" width="11" style="116"/>
    <col min="12550" max="12550" width="1.25" style="116" customWidth="1"/>
    <col min="12551" max="12551" width="9.875" style="116" customWidth="1"/>
    <col min="12552" max="12552" width="2.125" style="116" customWidth="1"/>
    <col min="12553" max="12553" width="11.25" style="116" customWidth="1"/>
    <col min="12554" max="12800" width="11" style="116"/>
    <col min="12801" max="12801" width="10" style="116" customWidth="1"/>
    <col min="12802" max="12802" width="24.125" style="116" customWidth="1"/>
    <col min="12803" max="12804" width="6.25" style="116" customWidth="1"/>
    <col min="12805" max="12805" width="11" style="116"/>
    <col min="12806" max="12806" width="1.25" style="116" customWidth="1"/>
    <col min="12807" max="12807" width="9.875" style="116" customWidth="1"/>
    <col min="12808" max="12808" width="2.125" style="116" customWidth="1"/>
    <col min="12809" max="12809" width="11.25" style="116" customWidth="1"/>
    <col min="12810" max="13056" width="11" style="116"/>
    <col min="13057" max="13057" width="10" style="116" customWidth="1"/>
    <col min="13058" max="13058" width="24.125" style="116" customWidth="1"/>
    <col min="13059" max="13060" width="6.25" style="116" customWidth="1"/>
    <col min="13061" max="13061" width="11" style="116"/>
    <col min="13062" max="13062" width="1.25" style="116" customWidth="1"/>
    <col min="13063" max="13063" width="9.875" style="116" customWidth="1"/>
    <col min="13064" max="13064" width="2.125" style="116" customWidth="1"/>
    <col min="13065" max="13065" width="11.25" style="116" customWidth="1"/>
    <col min="13066" max="13312" width="11" style="116"/>
    <col min="13313" max="13313" width="10" style="116" customWidth="1"/>
    <col min="13314" max="13314" width="24.125" style="116" customWidth="1"/>
    <col min="13315" max="13316" width="6.25" style="116" customWidth="1"/>
    <col min="13317" max="13317" width="11" style="116"/>
    <col min="13318" max="13318" width="1.25" style="116" customWidth="1"/>
    <col min="13319" max="13319" width="9.875" style="116" customWidth="1"/>
    <col min="13320" max="13320" width="2.125" style="116" customWidth="1"/>
    <col min="13321" max="13321" width="11.25" style="116" customWidth="1"/>
    <col min="13322" max="13568" width="11" style="116"/>
    <col min="13569" max="13569" width="10" style="116" customWidth="1"/>
    <col min="13570" max="13570" width="24.125" style="116" customWidth="1"/>
    <col min="13571" max="13572" width="6.25" style="116" customWidth="1"/>
    <col min="13573" max="13573" width="11" style="116"/>
    <col min="13574" max="13574" width="1.25" style="116" customWidth="1"/>
    <col min="13575" max="13575" width="9.875" style="116" customWidth="1"/>
    <col min="13576" max="13576" width="2.125" style="116" customWidth="1"/>
    <col min="13577" max="13577" width="11.25" style="116" customWidth="1"/>
    <col min="13578" max="13824" width="11" style="116"/>
    <col min="13825" max="13825" width="10" style="116" customWidth="1"/>
    <col min="13826" max="13826" width="24.125" style="116" customWidth="1"/>
    <col min="13827" max="13828" width="6.25" style="116" customWidth="1"/>
    <col min="13829" max="13829" width="11" style="116"/>
    <col min="13830" max="13830" width="1.25" style="116" customWidth="1"/>
    <col min="13831" max="13831" width="9.875" style="116" customWidth="1"/>
    <col min="13832" max="13832" width="2.125" style="116" customWidth="1"/>
    <col min="13833" max="13833" width="11.25" style="116" customWidth="1"/>
    <col min="13834" max="14080" width="11" style="116"/>
    <col min="14081" max="14081" width="10" style="116" customWidth="1"/>
    <col min="14082" max="14082" width="24.125" style="116" customWidth="1"/>
    <col min="14083" max="14084" width="6.25" style="116" customWidth="1"/>
    <col min="14085" max="14085" width="11" style="116"/>
    <col min="14086" max="14086" width="1.25" style="116" customWidth="1"/>
    <col min="14087" max="14087" width="9.875" style="116" customWidth="1"/>
    <col min="14088" max="14088" width="2.125" style="116" customWidth="1"/>
    <col min="14089" max="14089" width="11.25" style="116" customWidth="1"/>
    <col min="14090" max="14336" width="11" style="116"/>
    <col min="14337" max="14337" width="10" style="116" customWidth="1"/>
    <col min="14338" max="14338" width="24.125" style="116" customWidth="1"/>
    <col min="14339" max="14340" width="6.25" style="116" customWidth="1"/>
    <col min="14341" max="14341" width="11" style="116"/>
    <col min="14342" max="14342" width="1.25" style="116" customWidth="1"/>
    <col min="14343" max="14343" width="9.875" style="116" customWidth="1"/>
    <col min="14344" max="14344" width="2.125" style="116" customWidth="1"/>
    <col min="14345" max="14345" width="11.25" style="116" customWidth="1"/>
    <col min="14346" max="14592" width="11" style="116"/>
    <col min="14593" max="14593" width="10" style="116" customWidth="1"/>
    <col min="14594" max="14594" width="24.125" style="116" customWidth="1"/>
    <col min="14595" max="14596" width="6.25" style="116" customWidth="1"/>
    <col min="14597" max="14597" width="11" style="116"/>
    <col min="14598" max="14598" width="1.25" style="116" customWidth="1"/>
    <col min="14599" max="14599" width="9.875" style="116" customWidth="1"/>
    <col min="14600" max="14600" width="2.125" style="116" customWidth="1"/>
    <col min="14601" max="14601" width="11.25" style="116" customWidth="1"/>
    <col min="14602" max="14848" width="11" style="116"/>
    <col min="14849" max="14849" width="10" style="116" customWidth="1"/>
    <col min="14850" max="14850" width="24.125" style="116" customWidth="1"/>
    <col min="14851" max="14852" width="6.25" style="116" customWidth="1"/>
    <col min="14853" max="14853" width="11" style="116"/>
    <col min="14854" max="14854" width="1.25" style="116" customWidth="1"/>
    <col min="14855" max="14855" width="9.875" style="116" customWidth="1"/>
    <col min="14856" max="14856" width="2.125" style="116" customWidth="1"/>
    <col min="14857" max="14857" width="11.25" style="116" customWidth="1"/>
    <col min="14858" max="15104" width="11" style="116"/>
    <col min="15105" max="15105" width="10" style="116" customWidth="1"/>
    <col min="15106" max="15106" width="24.125" style="116" customWidth="1"/>
    <col min="15107" max="15108" width="6.25" style="116" customWidth="1"/>
    <col min="15109" max="15109" width="11" style="116"/>
    <col min="15110" max="15110" width="1.25" style="116" customWidth="1"/>
    <col min="15111" max="15111" width="9.875" style="116" customWidth="1"/>
    <col min="15112" max="15112" width="2.125" style="116" customWidth="1"/>
    <col min="15113" max="15113" width="11.25" style="116" customWidth="1"/>
    <col min="15114" max="15360" width="11" style="116"/>
    <col min="15361" max="15361" width="10" style="116" customWidth="1"/>
    <col min="15362" max="15362" width="24.125" style="116" customWidth="1"/>
    <col min="15363" max="15364" width="6.25" style="116" customWidth="1"/>
    <col min="15365" max="15365" width="11" style="116"/>
    <col min="15366" max="15366" width="1.25" style="116" customWidth="1"/>
    <col min="15367" max="15367" width="9.875" style="116" customWidth="1"/>
    <col min="15368" max="15368" width="2.125" style="116" customWidth="1"/>
    <col min="15369" max="15369" width="11.25" style="116" customWidth="1"/>
    <col min="15370" max="15616" width="11" style="116"/>
    <col min="15617" max="15617" width="10" style="116" customWidth="1"/>
    <col min="15618" max="15618" width="24.125" style="116" customWidth="1"/>
    <col min="15619" max="15620" width="6.25" style="116" customWidth="1"/>
    <col min="15621" max="15621" width="11" style="116"/>
    <col min="15622" max="15622" width="1.25" style="116" customWidth="1"/>
    <col min="15623" max="15623" width="9.875" style="116" customWidth="1"/>
    <col min="15624" max="15624" width="2.125" style="116" customWidth="1"/>
    <col min="15625" max="15625" width="11.25" style="116" customWidth="1"/>
    <col min="15626" max="15872" width="11" style="116"/>
    <col min="15873" max="15873" width="10" style="116" customWidth="1"/>
    <col min="15874" max="15874" width="24.125" style="116" customWidth="1"/>
    <col min="15875" max="15876" width="6.25" style="116" customWidth="1"/>
    <col min="15877" max="15877" width="11" style="116"/>
    <col min="15878" max="15878" width="1.25" style="116" customWidth="1"/>
    <col min="15879" max="15879" width="9.875" style="116" customWidth="1"/>
    <col min="15880" max="15880" width="2.125" style="116" customWidth="1"/>
    <col min="15881" max="15881" width="11.25" style="116" customWidth="1"/>
    <col min="15882" max="16128" width="11" style="116"/>
    <col min="16129" max="16129" width="10" style="116" customWidth="1"/>
    <col min="16130" max="16130" width="24.125" style="116" customWidth="1"/>
    <col min="16131" max="16132" width="6.25" style="116" customWidth="1"/>
    <col min="16133" max="16133" width="11" style="116"/>
    <col min="16134" max="16134" width="1.25" style="116" customWidth="1"/>
    <col min="16135" max="16135" width="9.875" style="116" customWidth="1"/>
    <col min="16136" max="16136" width="2.125" style="116" customWidth="1"/>
    <col min="16137" max="16137" width="11.25" style="116" customWidth="1"/>
    <col min="16138" max="16384" width="11" style="116"/>
  </cols>
  <sheetData>
    <row r="2" spans="1:9" s="108" customFormat="1" ht="19.5" customHeight="1">
      <c r="A2" s="141" t="s">
        <v>81</v>
      </c>
      <c r="B2" s="123"/>
      <c r="C2" s="123"/>
      <c r="D2" s="123"/>
      <c r="E2" s="123"/>
      <c r="F2" s="123"/>
      <c r="G2" s="123"/>
      <c r="H2" s="123"/>
      <c r="I2" s="123"/>
    </row>
    <row r="3" spans="1:9" s="108" customFormat="1" ht="19.5" customHeight="1">
      <c r="A3" s="142" t="s">
        <v>82</v>
      </c>
      <c r="B3" s="123"/>
      <c r="C3" s="123"/>
      <c r="D3" s="123"/>
      <c r="E3" s="123"/>
      <c r="F3" s="123"/>
      <c r="G3" s="123"/>
      <c r="H3" s="123"/>
      <c r="I3" s="123"/>
    </row>
    <row r="4" spans="1:9" s="108" customFormat="1" ht="19.5" customHeight="1">
      <c r="A4" s="142" t="s">
        <v>83</v>
      </c>
      <c r="B4" s="123"/>
      <c r="C4" s="123"/>
      <c r="D4" s="123"/>
      <c r="E4" s="123"/>
      <c r="F4" s="123"/>
      <c r="G4" s="123"/>
      <c r="H4" s="123"/>
      <c r="I4" s="123"/>
    </row>
    <row r="5" spans="1:9" s="108" customFormat="1" ht="19.5" customHeight="1">
      <c r="A5" s="141"/>
      <c r="B5" s="123"/>
      <c r="C5" s="123"/>
      <c r="D5" s="123"/>
      <c r="E5" s="123"/>
      <c r="F5" s="123"/>
      <c r="G5" s="123"/>
      <c r="H5" s="123"/>
      <c r="I5" s="123"/>
    </row>
    <row r="6" spans="1:9" s="108" customFormat="1" ht="19.5" customHeight="1">
      <c r="A6" s="119"/>
      <c r="B6" s="120"/>
      <c r="C6" s="120"/>
      <c r="D6" s="120"/>
      <c r="E6" s="120"/>
      <c r="F6" s="120"/>
      <c r="G6" s="120"/>
      <c r="H6" s="120"/>
      <c r="I6" s="120"/>
    </row>
    <row r="7" spans="1:9" s="108" customFormat="1" ht="19.5" customHeight="1">
      <c r="A7" s="143" t="s">
        <v>84</v>
      </c>
      <c r="B7" s="144"/>
      <c r="C7" s="144"/>
      <c r="D7" s="144"/>
      <c r="E7" s="144"/>
      <c r="F7" s="144"/>
      <c r="G7" s="144"/>
      <c r="H7" s="144"/>
      <c r="I7" s="144"/>
    </row>
    <row r="8" spans="1:9" s="108" customFormat="1" ht="30.75" customHeight="1">
      <c r="A8" s="138" t="s">
        <v>85</v>
      </c>
      <c r="B8" s="139"/>
      <c r="C8" s="139"/>
      <c r="D8" s="139"/>
      <c r="E8" s="139"/>
      <c r="F8" s="139"/>
      <c r="G8" s="139"/>
      <c r="H8" s="139"/>
      <c r="I8" s="139"/>
    </row>
    <row r="9" spans="1:9" s="108" customFormat="1" ht="19.5" customHeight="1">
      <c r="A9" s="140" t="s">
        <v>86</v>
      </c>
      <c r="B9" s="137"/>
      <c r="C9" s="137"/>
      <c r="D9" s="137"/>
      <c r="E9" s="137"/>
      <c r="F9" s="137"/>
      <c r="G9" s="137"/>
      <c r="H9" s="137"/>
      <c r="I9" s="137"/>
    </row>
    <row r="10" spans="1:9" s="108" customFormat="1" ht="19.5" customHeight="1">
      <c r="A10" s="111"/>
      <c r="B10" s="112"/>
      <c r="C10" s="112"/>
      <c r="D10" s="112"/>
      <c r="E10" s="112"/>
      <c r="F10" s="112"/>
      <c r="G10" s="112"/>
      <c r="H10" s="112"/>
      <c r="I10" s="112"/>
    </row>
    <row r="11" spans="1:9" s="108" customFormat="1" ht="12.75" customHeight="1">
      <c r="A11" s="119"/>
      <c r="B11" s="120"/>
      <c r="C11" s="120"/>
      <c r="D11" s="120"/>
      <c r="E11" s="120"/>
      <c r="F11" s="120"/>
      <c r="G11" s="120"/>
      <c r="H11" s="120"/>
      <c r="I11" s="120"/>
    </row>
    <row r="12" spans="1:9" s="108" customFormat="1" ht="12.75" customHeight="1">
      <c r="A12" s="119"/>
      <c r="B12" s="120"/>
      <c r="C12" s="120"/>
      <c r="D12" s="120"/>
      <c r="E12" s="120"/>
      <c r="F12" s="120"/>
      <c r="G12" s="120"/>
      <c r="H12" s="120"/>
      <c r="I12" s="120"/>
    </row>
    <row r="13" spans="1:9" s="108" customFormat="1" ht="12.75" customHeight="1">
      <c r="A13" s="119"/>
      <c r="B13" s="120"/>
      <c r="C13" s="120"/>
      <c r="D13" s="120"/>
      <c r="E13" s="120"/>
      <c r="F13" s="120"/>
      <c r="G13" s="120"/>
      <c r="H13" s="120"/>
      <c r="I13" s="120"/>
    </row>
    <row r="14" spans="1:9" s="108" customFormat="1" ht="19.5" customHeight="1">
      <c r="A14" s="119"/>
      <c r="B14" s="120"/>
      <c r="C14" s="120"/>
      <c r="D14" s="120"/>
      <c r="E14" s="120"/>
      <c r="F14" s="120"/>
      <c r="G14" s="120"/>
      <c r="H14" s="120"/>
      <c r="I14" s="120"/>
    </row>
    <row r="15" spans="1:9" s="108" customFormat="1" ht="19.5" customHeight="1">
      <c r="A15" s="119"/>
      <c r="B15" s="120"/>
      <c r="C15" s="120"/>
      <c r="D15" s="120"/>
      <c r="E15" s="120"/>
      <c r="F15" s="120"/>
      <c r="G15" s="120"/>
      <c r="H15" s="120"/>
      <c r="I15" s="120"/>
    </row>
    <row r="16" spans="1:9" s="108" customFormat="1" ht="19.5" customHeight="1">
      <c r="A16" s="119"/>
      <c r="B16" s="120"/>
      <c r="C16" s="120"/>
      <c r="D16" s="120"/>
      <c r="E16" s="120"/>
      <c r="F16" s="120"/>
      <c r="G16" s="120"/>
      <c r="H16" s="120"/>
      <c r="I16" s="120"/>
    </row>
    <row r="17" spans="1:255" s="108" customFormat="1" ht="19.5" customHeight="1">
      <c r="A17" s="119"/>
      <c r="B17" s="120"/>
      <c r="C17" s="120"/>
      <c r="D17" s="120"/>
      <c r="E17" s="120"/>
      <c r="F17" s="120"/>
      <c r="G17" s="120"/>
      <c r="H17" s="120"/>
      <c r="I17" s="120"/>
    </row>
    <row r="18" spans="1:255" s="108" customFormat="1" ht="19.5" customHeight="1">
      <c r="A18" s="119"/>
      <c r="B18" s="120"/>
      <c r="C18" s="120"/>
      <c r="D18" s="120"/>
      <c r="E18" s="120"/>
      <c r="F18" s="120"/>
      <c r="G18" s="120"/>
      <c r="H18" s="120"/>
      <c r="I18" s="120"/>
    </row>
    <row r="19" spans="1:255" s="108" customFormat="1" ht="19.5" customHeight="1">
      <c r="A19" s="119"/>
      <c r="B19" s="120"/>
      <c r="C19" s="120"/>
      <c r="D19" s="120"/>
      <c r="E19" s="120"/>
      <c r="F19" s="120"/>
      <c r="G19" s="120"/>
      <c r="H19" s="120"/>
      <c r="I19" s="120"/>
    </row>
    <row r="20" spans="1:255" s="108" customFormat="1" ht="19.5" customHeight="1">
      <c r="A20" s="119"/>
      <c r="B20" s="120"/>
      <c r="C20" s="120"/>
      <c r="D20" s="120"/>
      <c r="E20" s="120"/>
      <c r="F20" s="120"/>
      <c r="G20" s="120"/>
      <c r="H20" s="120"/>
      <c r="I20" s="120"/>
    </row>
    <row r="21" spans="1:255" s="108" customFormat="1" ht="19.5" customHeight="1">
      <c r="A21" s="119"/>
      <c r="B21" s="120"/>
      <c r="C21" s="120"/>
      <c r="D21" s="120"/>
      <c r="E21" s="120"/>
      <c r="F21" s="120"/>
      <c r="G21" s="120"/>
      <c r="H21" s="120"/>
      <c r="I21" s="120"/>
    </row>
    <row r="22" spans="1:255" s="108" customFormat="1" ht="19.5" customHeight="1">
      <c r="A22" s="119"/>
      <c r="B22" s="120"/>
      <c r="C22" s="120"/>
      <c r="D22" s="120"/>
      <c r="E22" s="120"/>
      <c r="F22" s="120"/>
      <c r="G22" s="120"/>
      <c r="H22" s="120"/>
      <c r="I22" s="120"/>
    </row>
    <row r="23" spans="1:255" s="108" customFormat="1" ht="19.5" customHeight="1">
      <c r="A23" s="119"/>
      <c r="B23" s="120"/>
      <c r="C23" s="120"/>
      <c r="D23" s="120"/>
      <c r="E23" s="120"/>
      <c r="F23" s="120"/>
      <c r="G23" s="120"/>
      <c r="H23" s="120"/>
      <c r="I23" s="120"/>
    </row>
    <row r="24" spans="1:255" s="108" customFormat="1" ht="19.5" customHeight="1">
      <c r="A24" s="119"/>
      <c r="B24" s="120"/>
      <c r="C24" s="120"/>
      <c r="D24" s="120"/>
      <c r="E24" s="120"/>
      <c r="F24" s="120"/>
      <c r="G24" s="120"/>
      <c r="H24" s="120"/>
      <c r="I24" s="120"/>
    </row>
    <row r="25" spans="1:255" s="108" customFormat="1" ht="24.75" customHeight="1">
      <c r="A25" s="119"/>
      <c r="B25" s="120"/>
      <c r="C25" s="120"/>
      <c r="D25" s="120"/>
      <c r="E25" s="120"/>
      <c r="F25" s="120"/>
      <c r="G25" s="120"/>
      <c r="H25" s="120"/>
      <c r="I25" s="120"/>
    </row>
    <row r="26" spans="1:255" s="108" customFormat="1" ht="19.5" customHeight="1">
      <c r="A26" s="132" t="s">
        <v>87</v>
      </c>
      <c r="B26" s="133"/>
      <c r="C26" s="133"/>
      <c r="D26" s="133"/>
      <c r="E26" s="133"/>
      <c r="F26" s="133"/>
      <c r="G26" s="133"/>
      <c r="H26" s="133"/>
      <c r="I26" s="133"/>
    </row>
    <row r="27" spans="1:255" s="108" customFormat="1" ht="19.5" customHeight="1">
      <c r="A27" s="132" t="s">
        <v>88</v>
      </c>
      <c r="B27" s="133"/>
      <c r="C27" s="133"/>
      <c r="D27" s="133"/>
      <c r="E27" s="133"/>
      <c r="F27" s="133"/>
      <c r="G27" s="133"/>
      <c r="H27" s="133"/>
      <c r="I27" s="133"/>
    </row>
    <row r="28" spans="1:255" s="108" customFormat="1" ht="27.75" customHeight="1">
      <c r="A28" s="136" t="s">
        <v>98</v>
      </c>
      <c r="B28" s="137"/>
      <c r="C28" s="137"/>
      <c r="D28" s="137"/>
      <c r="E28" s="137"/>
      <c r="F28" s="137"/>
      <c r="G28" s="137"/>
      <c r="H28" s="137"/>
      <c r="I28" s="137"/>
      <c r="J28" s="132"/>
      <c r="K28" s="133"/>
      <c r="L28" s="133"/>
      <c r="M28" s="133"/>
      <c r="N28" s="133"/>
      <c r="O28" s="133"/>
      <c r="P28" s="133"/>
      <c r="Q28" s="133"/>
      <c r="R28" s="133"/>
      <c r="S28" s="133"/>
      <c r="T28" s="132"/>
      <c r="U28" s="133"/>
      <c r="V28" s="133"/>
      <c r="W28" s="133"/>
      <c r="X28" s="133"/>
      <c r="Y28" s="133"/>
      <c r="Z28" s="133"/>
      <c r="AA28" s="133"/>
      <c r="AB28" s="133"/>
      <c r="AC28" s="133"/>
      <c r="AD28" s="132"/>
      <c r="AE28" s="133"/>
      <c r="AF28" s="133"/>
      <c r="AG28" s="133"/>
      <c r="AH28" s="133"/>
      <c r="AI28" s="133"/>
      <c r="AJ28" s="133"/>
      <c r="AK28" s="133"/>
      <c r="AL28" s="133"/>
      <c r="AM28" s="133"/>
      <c r="AN28" s="132"/>
      <c r="AO28" s="133"/>
      <c r="AP28" s="133"/>
      <c r="AQ28" s="133"/>
      <c r="AR28" s="133"/>
      <c r="AS28" s="133"/>
      <c r="AT28" s="133"/>
      <c r="AU28" s="133"/>
      <c r="AV28" s="133"/>
      <c r="AW28" s="133"/>
      <c r="AX28" s="132"/>
      <c r="AY28" s="133"/>
      <c r="AZ28" s="133"/>
      <c r="BA28" s="133"/>
      <c r="BB28" s="133"/>
      <c r="BC28" s="133"/>
      <c r="BD28" s="133"/>
      <c r="BE28" s="133"/>
      <c r="BF28" s="133"/>
      <c r="BG28" s="133"/>
      <c r="BH28" s="132"/>
      <c r="BI28" s="133"/>
      <c r="BJ28" s="133"/>
      <c r="BK28" s="133"/>
      <c r="BL28" s="133"/>
      <c r="BM28" s="133"/>
      <c r="BN28" s="133"/>
      <c r="BO28" s="133"/>
      <c r="BP28" s="133"/>
      <c r="BQ28" s="133"/>
      <c r="BR28" s="132"/>
      <c r="BS28" s="133"/>
      <c r="BT28" s="133"/>
      <c r="BU28" s="133"/>
      <c r="BV28" s="133"/>
      <c r="BW28" s="133"/>
      <c r="BX28" s="133"/>
      <c r="BY28" s="133"/>
      <c r="BZ28" s="133"/>
      <c r="CA28" s="133"/>
      <c r="CB28" s="132"/>
      <c r="CC28" s="133"/>
      <c r="CD28" s="133"/>
      <c r="CE28" s="133"/>
      <c r="CF28" s="133"/>
      <c r="CG28" s="133"/>
      <c r="CH28" s="133"/>
      <c r="CI28" s="133"/>
      <c r="CJ28" s="133"/>
      <c r="CK28" s="133"/>
      <c r="CL28" s="132"/>
      <c r="CM28" s="133"/>
      <c r="CN28" s="133"/>
      <c r="CO28" s="133"/>
      <c r="CP28" s="133"/>
      <c r="CQ28" s="133"/>
      <c r="CR28" s="133"/>
      <c r="CS28" s="133"/>
      <c r="CT28" s="133"/>
      <c r="CU28" s="133"/>
      <c r="CV28" s="132"/>
      <c r="CW28" s="133"/>
      <c r="CX28" s="133"/>
      <c r="CY28" s="133"/>
      <c r="CZ28" s="133"/>
      <c r="DA28" s="133"/>
      <c r="DB28" s="133"/>
      <c r="DC28" s="133"/>
      <c r="DD28" s="133"/>
      <c r="DE28" s="133"/>
      <c r="DF28" s="132"/>
      <c r="DG28" s="133"/>
      <c r="DH28" s="133"/>
      <c r="DI28" s="133"/>
      <c r="DJ28" s="133"/>
      <c r="DK28" s="133"/>
      <c r="DL28" s="133"/>
      <c r="DM28" s="133"/>
      <c r="DN28" s="133"/>
      <c r="DO28" s="133"/>
      <c r="DP28" s="132"/>
      <c r="DQ28" s="133"/>
      <c r="DR28" s="133"/>
      <c r="DS28" s="133"/>
      <c r="DT28" s="133"/>
      <c r="DU28" s="133"/>
      <c r="DV28" s="133"/>
      <c r="DW28" s="133"/>
      <c r="DX28" s="133"/>
      <c r="DY28" s="133"/>
      <c r="DZ28" s="132"/>
      <c r="EA28" s="133"/>
      <c r="EB28" s="133"/>
      <c r="EC28" s="133"/>
      <c r="ED28" s="133"/>
      <c r="EE28" s="133"/>
      <c r="EF28" s="133"/>
      <c r="EG28" s="133"/>
      <c r="EH28" s="133"/>
      <c r="EI28" s="133"/>
      <c r="EJ28" s="132"/>
      <c r="EK28" s="133"/>
      <c r="EL28" s="133"/>
      <c r="EM28" s="133"/>
      <c r="EN28" s="133"/>
      <c r="EO28" s="133"/>
      <c r="EP28" s="133"/>
      <c r="EQ28" s="133"/>
      <c r="ER28" s="133"/>
      <c r="ES28" s="133"/>
      <c r="ET28" s="132"/>
      <c r="EU28" s="133"/>
      <c r="EV28" s="133"/>
      <c r="EW28" s="133"/>
      <c r="EX28" s="133"/>
      <c r="EY28" s="133"/>
      <c r="EZ28" s="133"/>
      <c r="FA28" s="133"/>
      <c r="FB28" s="133"/>
      <c r="FC28" s="133"/>
      <c r="FD28" s="132"/>
      <c r="FE28" s="133"/>
      <c r="FF28" s="133"/>
      <c r="FG28" s="133"/>
      <c r="FH28" s="133"/>
      <c r="FI28" s="133"/>
      <c r="FJ28" s="133"/>
      <c r="FK28" s="133"/>
      <c r="FL28" s="133"/>
      <c r="FM28" s="133"/>
      <c r="FN28" s="132"/>
      <c r="FO28" s="133"/>
      <c r="FP28" s="133"/>
      <c r="FQ28" s="133"/>
      <c r="FR28" s="133"/>
      <c r="FS28" s="133"/>
      <c r="FT28" s="133"/>
      <c r="FU28" s="133"/>
      <c r="FV28" s="133"/>
      <c r="FW28" s="133"/>
      <c r="FX28" s="132"/>
      <c r="FY28" s="133"/>
      <c r="FZ28" s="133"/>
      <c r="GA28" s="133"/>
      <c r="GB28" s="133"/>
      <c r="GC28" s="133"/>
      <c r="GD28" s="133"/>
      <c r="GE28" s="133"/>
      <c r="GF28" s="133"/>
      <c r="GG28" s="133"/>
      <c r="GH28" s="132"/>
      <c r="GI28" s="133"/>
      <c r="GJ28" s="133"/>
      <c r="GK28" s="133"/>
      <c r="GL28" s="133"/>
      <c r="GM28" s="133"/>
      <c r="GN28" s="133"/>
      <c r="GO28" s="133"/>
      <c r="GP28" s="133"/>
      <c r="GQ28" s="133"/>
      <c r="GR28" s="132"/>
      <c r="GS28" s="133"/>
      <c r="GT28" s="133"/>
      <c r="GU28" s="133"/>
      <c r="GV28" s="133"/>
      <c r="GW28" s="133"/>
      <c r="GX28" s="133"/>
      <c r="GY28" s="133"/>
      <c r="GZ28" s="133"/>
      <c r="HA28" s="133"/>
      <c r="HB28" s="132"/>
      <c r="HC28" s="133"/>
      <c r="HD28" s="133"/>
      <c r="HE28" s="133"/>
      <c r="HF28" s="133"/>
      <c r="HG28" s="133"/>
      <c r="HH28" s="133"/>
      <c r="HI28" s="133"/>
      <c r="HJ28" s="133"/>
      <c r="HK28" s="133"/>
      <c r="HL28" s="132"/>
      <c r="HM28" s="133"/>
      <c r="HN28" s="133"/>
      <c r="HO28" s="133"/>
      <c r="HP28" s="133"/>
      <c r="HQ28" s="133"/>
      <c r="HR28" s="133"/>
      <c r="HS28" s="133"/>
      <c r="HT28" s="133"/>
      <c r="HU28" s="133"/>
      <c r="HV28" s="132"/>
      <c r="HW28" s="133"/>
      <c r="HX28" s="133"/>
      <c r="HY28" s="133"/>
      <c r="HZ28" s="133"/>
      <c r="IA28" s="133"/>
      <c r="IB28" s="133"/>
      <c r="IC28" s="133"/>
      <c r="ID28" s="133"/>
      <c r="IE28" s="133"/>
      <c r="IF28" s="132"/>
      <c r="IG28" s="133"/>
      <c r="IH28" s="133"/>
      <c r="II28" s="133"/>
      <c r="IJ28" s="133"/>
      <c r="IK28" s="133"/>
      <c r="IL28" s="133"/>
      <c r="IM28" s="133"/>
      <c r="IN28" s="133"/>
      <c r="IO28" s="133"/>
      <c r="IP28" s="132"/>
      <c r="IQ28" s="133"/>
      <c r="IR28" s="133"/>
      <c r="IS28" s="133"/>
      <c r="IT28" s="133"/>
      <c r="IU28" s="133"/>
    </row>
    <row r="29" spans="1:255" s="108" customFormat="1" ht="12" customHeight="1">
      <c r="A29" s="113"/>
      <c r="B29" s="114"/>
      <c r="C29" s="114"/>
      <c r="D29" s="114"/>
      <c r="E29" s="114"/>
      <c r="F29" s="114"/>
      <c r="G29" s="114"/>
      <c r="H29" s="114"/>
      <c r="I29" s="114"/>
    </row>
    <row r="30" spans="1:255" s="108" customFormat="1" ht="19.5" customHeight="1">
      <c r="A30" s="134" t="s">
        <v>89</v>
      </c>
      <c r="B30" s="135"/>
      <c r="C30" s="135"/>
      <c r="D30" s="135"/>
      <c r="E30" s="135"/>
      <c r="F30" s="135"/>
      <c r="G30" s="135"/>
      <c r="H30" s="135"/>
      <c r="I30" s="135"/>
    </row>
    <row r="31" spans="1:255" s="108" customFormat="1" ht="19.5" customHeight="1">
      <c r="A31" s="119"/>
      <c r="B31" s="120"/>
      <c r="C31" s="120"/>
      <c r="D31" s="120"/>
      <c r="E31" s="120"/>
      <c r="F31" s="120"/>
      <c r="G31" s="120"/>
      <c r="H31" s="120"/>
      <c r="I31" s="120"/>
    </row>
    <row r="32" spans="1:255" s="108" customFormat="1" ht="19.5" customHeight="1">
      <c r="A32" s="109"/>
      <c r="B32" s="110"/>
      <c r="C32" s="110"/>
      <c r="D32" s="110"/>
      <c r="E32" s="110"/>
      <c r="F32" s="110"/>
      <c r="G32" s="110"/>
      <c r="H32" s="110"/>
      <c r="I32" s="110"/>
    </row>
    <row r="33" spans="1:9" s="108" customFormat="1" ht="19.5" customHeight="1">
      <c r="A33" s="109"/>
      <c r="B33" s="110"/>
      <c r="C33" s="110"/>
      <c r="D33" s="110"/>
      <c r="E33" s="110"/>
      <c r="F33" s="110"/>
      <c r="G33" s="110"/>
      <c r="H33" s="110"/>
      <c r="I33" s="110"/>
    </row>
    <row r="34" spans="1:9" s="108" customFormat="1" ht="19.5" customHeight="1">
      <c r="A34" s="109"/>
      <c r="B34" s="110"/>
      <c r="C34" s="110"/>
      <c r="D34" s="110"/>
      <c r="E34" s="110"/>
      <c r="F34" s="110"/>
      <c r="G34" s="110"/>
      <c r="H34" s="110"/>
      <c r="I34" s="110"/>
    </row>
    <row r="35" spans="1:9" s="108" customFormat="1" ht="19.5" customHeight="1">
      <c r="A35" s="119"/>
      <c r="B35" s="120"/>
      <c r="C35" s="120"/>
      <c r="D35" s="120"/>
      <c r="E35" s="120"/>
      <c r="F35" s="120"/>
      <c r="G35" s="120"/>
      <c r="H35" s="120"/>
      <c r="I35" s="120"/>
    </row>
    <row r="36" spans="1:9" s="108" customFormat="1" ht="14.25" customHeight="1">
      <c r="A36" s="128" t="s">
        <v>90</v>
      </c>
      <c r="B36" s="129"/>
      <c r="C36" s="129"/>
      <c r="D36" s="130"/>
      <c r="E36" s="120"/>
      <c r="F36" s="120"/>
      <c r="G36" s="120"/>
      <c r="H36" s="120"/>
      <c r="I36" s="120"/>
    </row>
    <row r="37" spans="1:9" s="108" customFormat="1" ht="15.75" customHeight="1">
      <c r="A37" s="124" t="s">
        <v>91</v>
      </c>
      <c r="B37" s="125"/>
      <c r="C37" s="125"/>
      <c r="D37" s="130"/>
      <c r="E37" s="120"/>
      <c r="F37" s="120"/>
      <c r="G37" s="120"/>
      <c r="H37" s="120"/>
      <c r="I37" s="120"/>
    </row>
    <row r="38" spans="1:9" s="108" customFormat="1" ht="13.5" customHeight="1">
      <c r="A38" s="124" t="s">
        <v>92</v>
      </c>
      <c r="B38" s="125"/>
      <c r="C38" s="125"/>
      <c r="D38" s="131" t="s">
        <v>93</v>
      </c>
      <c r="E38" s="125"/>
      <c r="F38" s="125"/>
      <c r="G38" s="125"/>
      <c r="H38" s="125"/>
      <c r="I38" s="125"/>
    </row>
    <row r="39" spans="1:9" s="108" customFormat="1" ht="14.25" customHeight="1">
      <c r="A39" s="124" t="s">
        <v>94</v>
      </c>
      <c r="B39" s="125"/>
      <c r="C39" s="125"/>
      <c r="D39" s="121" t="s">
        <v>95</v>
      </c>
      <c r="E39" s="120"/>
      <c r="F39" s="120"/>
      <c r="G39" s="120"/>
      <c r="H39" s="120"/>
      <c r="I39" s="120"/>
    </row>
    <row r="40" spans="1:9" s="108" customFormat="1" ht="19.5" customHeight="1">
      <c r="A40" s="109"/>
      <c r="B40" s="110"/>
      <c r="C40" s="110"/>
      <c r="D40" s="110"/>
      <c r="E40" s="110"/>
      <c r="F40" s="110"/>
      <c r="G40" s="110"/>
      <c r="H40" s="110"/>
      <c r="I40" s="110"/>
    </row>
    <row r="41" spans="1:9" s="108" customFormat="1" ht="15.75" customHeight="1">
      <c r="A41" s="126"/>
      <c r="B41" s="120"/>
      <c r="C41" s="120"/>
      <c r="D41" s="120"/>
      <c r="E41" s="120"/>
      <c r="F41" s="120"/>
      <c r="G41" s="120"/>
      <c r="H41" s="120"/>
      <c r="I41" s="120"/>
    </row>
    <row r="42" spans="1:9" ht="12.75" customHeight="1">
      <c r="A42" s="127"/>
      <c r="B42" s="120"/>
      <c r="C42" s="120"/>
      <c r="D42" s="120"/>
      <c r="E42" s="120"/>
      <c r="F42" s="120"/>
      <c r="G42" s="120"/>
      <c r="H42" s="120"/>
      <c r="I42" s="120"/>
    </row>
    <row r="43" spans="1:9" ht="12.75" customHeight="1">
      <c r="A43" s="127"/>
      <c r="B43" s="120"/>
      <c r="C43" s="120"/>
      <c r="D43" s="120"/>
      <c r="E43" s="120"/>
      <c r="F43" s="120"/>
      <c r="G43" s="120"/>
      <c r="H43" s="120"/>
      <c r="I43" s="120"/>
    </row>
    <row r="44" spans="1:9" ht="14.25" customHeight="1">
      <c r="A44" s="127"/>
      <c r="B44" s="120"/>
      <c r="C44" s="120"/>
      <c r="D44" s="120"/>
      <c r="E44" s="120"/>
      <c r="F44" s="120"/>
      <c r="G44" s="120"/>
      <c r="H44" s="120"/>
      <c r="I44" s="120"/>
    </row>
    <row r="45" spans="1:9" ht="15" customHeight="1">
      <c r="A45" s="121"/>
      <c r="B45" s="120"/>
      <c r="C45" s="120"/>
      <c r="D45" s="120"/>
      <c r="E45" s="120"/>
      <c r="F45" s="120"/>
      <c r="G45" s="120"/>
      <c r="H45" s="120"/>
      <c r="I45" s="120"/>
    </row>
    <row r="46" spans="1:9" s="108" customFormat="1" ht="15" customHeight="1">
      <c r="A46" s="122"/>
      <c r="B46" s="123"/>
      <c r="C46" s="123"/>
      <c r="D46" s="123"/>
      <c r="E46" s="123"/>
      <c r="F46" s="123"/>
      <c r="G46" s="123"/>
      <c r="H46" s="123"/>
      <c r="I46" s="123"/>
    </row>
    <row r="47" spans="1:9" s="108" customFormat="1" ht="19.5" customHeight="1">
      <c r="A47" s="119"/>
      <c r="B47" s="120"/>
      <c r="C47" s="120"/>
      <c r="D47" s="120"/>
      <c r="E47" s="120"/>
      <c r="F47" s="120"/>
      <c r="G47" s="120"/>
      <c r="H47" s="120"/>
      <c r="I47" s="120"/>
    </row>
    <row r="48" spans="1:9" s="108" customFormat="1" ht="19.5" customHeight="1">
      <c r="A48" s="119"/>
      <c r="B48" s="120"/>
      <c r="C48" s="120"/>
      <c r="D48" s="120"/>
      <c r="E48" s="120"/>
      <c r="F48" s="120"/>
      <c r="G48" s="120"/>
      <c r="H48" s="120"/>
      <c r="I48" s="120"/>
    </row>
    <row r="49" spans="1:9" s="108" customFormat="1" ht="19.5" customHeight="1">
      <c r="A49" s="119"/>
      <c r="B49" s="120"/>
      <c r="C49" s="120"/>
      <c r="D49" s="120"/>
      <c r="E49" s="120"/>
      <c r="F49" s="120"/>
      <c r="G49" s="120"/>
      <c r="H49" s="120"/>
      <c r="I49" s="120"/>
    </row>
    <row r="50" spans="1:9" s="108" customFormat="1" ht="19.5" customHeight="1">
      <c r="A50" s="119"/>
      <c r="B50" s="120"/>
      <c r="C50" s="120"/>
      <c r="D50" s="120"/>
      <c r="E50" s="120"/>
      <c r="F50" s="120"/>
      <c r="G50" s="120"/>
      <c r="H50" s="120"/>
      <c r="I50" s="120"/>
    </row>
    <row r="51" spans="1:9" s="108" customFormat="1" ht="19.5" customHeight="1">
      <c r="A51" s="119"/>
      <c r="B51" s="120"/>
      <c r="C51" s="120"/>
      <c r="D51" s="120"/>
      <c r="E51" s="120"/>
      <c r="F51" s="120"/>
      <c r="G51" s="120"/>
      <c r="H51" s="120"/>
      <c r="I51" s="120"/>
    </row>
    <row r="52" spans="1:9" s="108" customFormat="1" ht="19.5" customHeight="1">
      <c r="A52" s="119"/>
      <c r="B52" s="120"/>
      <c r="C52" s="120"/>
      <c r="D52" s="120"/>
      <c r="E52" s="120"/>
      <c r="F52" s="120"/>
      <c r="G52" s="120"/>
      <c r="H52" s="120"/>
      <c r="I52" s="120"/>
    </row>
    <row r="53" spans="1:9" s="108" customFormat="1" ht="19.5" customHeight="1">
      <c r="A53" s="119"/>
      <c r="B53" s="120"/>
      <c r="C53" s="120"/>
      <c r="D53" s="120"/>
      <c r="E53" s="120"/>
      <c r="F53" s="120"/>
      <c r="G53" s="120"/>
      <c r="H53" s="120"/>
      <c r="I53" s="120"/>
    </row>
    <row r="54" spans="1:9" s="108" customFormat="1" ht="19.5" customHeight="1">
      <c r="A54" s="119"/>
      <c r="B54" s="120"/>
      <c r="C54" s="120"/>
      <c r="D54" s="120"/>
      <c r="E54" s="120"/>
      <c r="F54" s="120"/>
      <c r="G54" s="120"/>
      <c r="H54" s="120"/>
      <c r="I54" s="120"/>
    </row>
    <row r="55" spans="1:9" s="108" customFormat="1" ht="19.5" customHeight="1">
      <c r="A55" s="119"/>
      <c r="B55" s="120"/>
      <c r="C55" s="120"/>
      <c r="D55" s="120"/>
      <c r="E55" s="120"/>
      <c r="F55" s="120"/>
      <c r="G55" s="120"/>
      <c r="H55" s="120"/>
      <c r="I55" s="120"/>
    </row>
    <row r="105" spans="1:10" s="115" customFormat="1">
      <c r="A105" s="116"/>
      <c r="B105" s="116"/>
      <c r="C105" s="117"/>
      <c r="E105" s="118"/>
      <c r="F105" s="118"/>
      <c r="G105" s="118"/>
      <c r="H105" s="118"/>
      <c r="I105" s="118"/>
      <c r="J105" s="116"/>
    </row>
    <row r="125" spans="1:10" s="118" customFormat="1">
      <c r="A125" s="116"/>
      <c r="B125" s="116"/>
      <c r="C125" s="116" t="s">
        <v>96</v>
      </c>
      <c r="D125" s="115"/>
      <c r="J125" s="116"/>
    </row>
    <row r="126" spans="1:10" s="118" customFormat="1">
      <c r="A126" s="116"/>
      <c r="B126" s="116"/>
      <c r="C126" s="116"/>
      <c r="D126" s="115"/>
      <c r="E126" s="118">
        <v>3</v>
      </c>
      <c r="F126" s="118">
        <v>900</v>
      </c>
      <c r="J126" s="116"/>
    </row>
    <row r="127" spans="1:10" s="118" customFormat="1">
      <c r="A127" s="116"/>
      <c r="B127" s="116"/>
      <c r="C127" s="116"/>
      <c r="D127" s="115"/>
      <c r="F127" s="118">
        <f>F126</f>
        <v>900</v>
      </c>
      <c r="J127" s="116"/>
    </row>
    <row r="128" spans="1:10" s="118" customFormat="1">
      <c r="A128" s="116"/>
      <c r="B128" s="116"/>
      <c r="C128" s="116" t="s">
        <v>97</v>
      </c>
      <c r="D128" s="115"/>
      <c r="E128" s="118">
        <v>2.8</v>
      </c>
      <c r="F128" s="118">
        <f>F126</f>
        <v>900</v>
      </c>
      <c r="J128" s="116"/>
    </row>
    <row r="133" spans="1:10" s="118" customFormat="1">
      <c r="A133" s="116"/>
      <c r="B133" s="116"/>
      <c r="C133" s="116"/>
      <c r="D133" s="115"/>
      <c r="E133" s="118">
        <v>2</v>
      </c>
      <c r="F133" s="118">
        <v>670</v>
      </c>
      <c r="J133" s="116"/>
    </row>
  </sheetData>
  <mergeCells count="77">
    <mergeCell ref="A14:I14"/>
    <mergeCell ref="A2:I2"/>
    <mergeCell ref="A3:I3"/>
    <mergeCell ref="A4:I4"/>
    <mergeCell ref="A5:I5"/>
    <mergeCell ref="A6:I6"/>
    <mergeCell ref="A7:I7"/>
    <mergeCell ref="A8:I8"/>
    <mergeCell ref="A9:I9"/>
    <mergeCell ref="A11:I11"/>
    <mergeCell ref="A12:I12"/>
    <mergeCell ref="A13:I13"/>
    <mergeCell ref="A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7:I27"/>
    <mergeCell ref="A28:I28"/>
    <mergeCell ref="J28:S28"/>
    <mergeCell ref="T28:AC28"/>
    <mergeCell ref="AD28:AM28"/>
    <mergeCell ref="A35:I35"/>
    <mergeCell ref="FN28:FW28"/>
    <mergeCell ref="FX28:GG28"/>
    <mergeCell ref="GH28:GQ28"/>
    <mergeCell ref="GR28:HA28"/>
    <mergeCell ref="DF28:DO28"/>
    <mergeCell ref="DP28:DY28"/>
    <mergeCell ref="DZ28:EI28"/>
    <mergeCell ref="EJ28:ES28"/>
    <mergeCell ref="ET28:FC28"/>
    <mergeCell ref="FD28:FM28"/>
    <mergeCell ref="AX28:BG28"/>
    <mergeCell ref="BH28:BQ28"/>
    <mergeCell ref="BR28:CA28"/>
    <mergeCell ref="CB28:CK28"/>
    <mergeCell ref="CL28:CU28"/>
    <mergeCell ref="HV28:IE28"/>
    <mergeCell ref="IF28:IO28"/>
    <mergeCell ref="IP28:IU28"/>
    <mergeCell ref="A30:I30"/>
    <mergeCell ref="A31:I31"/>
    <mergeCell ref="HB28:HK28"/>
    <mergeCell ref="HL28:HU28"/>
    <mergeCell ref="CV28:DE28"/>
    <mergeCell ref="AN28:AW28"/>
    <mergeCell ref="A36:C36"/>
    <mergeCell ref="D36:I36"/>
    <mergeCell ref="A37:C37"/>
    <mergeCell ref="D37:I37"/>
    <mergeCell ref="A38:C38"/>
    <mergeCell ref="D38:I38"/>
    <mergeCell ref="A50:I50"/>
    <mergeCell ref="A39:C39"/>
    <mergeCell ref="D39:I39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1:I51"/>
    <mergeCell ref="A52:I52"/>
    <mergeCell ref="A53:I53"/>
    <mergeCell ref="A54:I54"/>
    <mergeCell ref="A55:I55"/>
  </mergeCells>
  <printOptions horizontalCentered="1"/>
  <pageMargins left="0.59055118110236227" right="0.39370078740157483" top="0.62992125984251968" bottom="0.6692913385826772" header="0.35433070866141736" footer="0.1574803149606299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B950B-DA91-49E9-BE36-F2543BDE569E}">
  <sheetPr>
    <tabColor rgb="FF92D050"/>
    <pageSetUpPr fitToPage="1"/>
  </sheetPr>
  <dimension ref="A1:J83"/>
  <sheetViews>
    <sheetView tabSelected="1" view="pageBreakPreview" zoomScale="60" zoomScaleNormal="100" zoomScalePageLayoutView="70" workbookViewId="0">
      <selection activeCell="L14" sqref="L14"/>
    </sheetView>
  </sheetViews>
  <sheetFormatPr baseColWidth="10" defaultRowHeight="15.75" customHeight="1"/>
  <cols>
    <col min="1" max="1" width="15.5" style="3" customWidth="1"/>
    <col min="2" max="2" width="4.25" style="2" customWidth="1"/>
    <col min="3" max="3" width="82.25" style="4" customWidth="1"/>
    <col min="4" max="4" width="4.875" style="2" customWidth="1"/>
    <col min="5" max="5" width="14" style="5" bestFit="1" customWidth="1"/>
    <col min="6" max="6" width="19.25" style="5" bestFit="1" customWidth="1"/>
    <col min="7" max="7" width="13.75" style="6" bestFit="1" customWidth="1"/>
    <col min="8" max="8" width="18.75" style="7" customWidth="1"/>
    <col min="9" max="9" width="1.875" style="2" customWidth="1"/>
    <col min="10" max="10" width="17.625" style="2" customWidth="1"/>
    <col min="11" max="11" width="11" style="2"/>
    <col min="12" max="12" width="16.625" style="2" customWidth="1"/>
    <col min="13" max="256" width="11" style="2"/>
    <col min="257" max="257" width="1.625" style="2" customWidth="1"/>
    <col min="258" max="258" width="10.875" style="2" bestFit="1" customWidth="1"/>
    <col min="259" max="259" width="2.625" style="2" customWidth="1"/>
    <col min="260" max="260" width="63.375" style="2" customWidth="1"/>
    <col min="261" max="261" width="4.875" style="2" customWidth="1"/>
    <col min="262" max="262" width="9.375" style="2" bestFit="1" customWidth="1"/>
    <col min="263" max="264" width="15.625" style="2" customWidth="1"/>
    <col min="265" max="265" width="1.625" style="2" customWidth="1"/>
    <col min="266" max="266" width="12.625" style="2" bestFit="1" customWidth="1"/>
    <col min="267" max="512" width="11" style="2"/>
    <col min="513" max="513" width="1.625" style="2" customWidth="1"/>
    <col min="514" max="514" width="10.875" style="2" bestFit="1" customWidth="1"/>
    <col min="515" max="515" width="2.625" style="2" customWidth="1"/>
    <col min="516" max="516" width="63.375" style="2" customWidth="1"/>
    <col min="517" max="517" width="4.875" style="2" customWidth="1"/>
    <col min="518" max="518" width="9.375" style="2" bestFit="1" customWidth="1"/>
    <col min="519" max="520" width="15.625" style="2" customWidth="1"/>
    <col min="521" max="521" width="1.625" style="2" customWidth="1"/>
    <col min="522" max="522" width="12.625" style="2" bestFit="1" customWidth="1"/>
    <col min="523" max="768" width="11" style="2"/>
    <col min="769" max="769" width="1.625" style="2" customWidth="1"/>
    <col min="770" max="770" width="10.875" style="2" bestFit="1" customWidth="1"/>
    <col min="771" max="771" width="2.625" style="2" customWidth="1"/>
    <col min="772" max="772" width="63.375" style="2" customWidth="1"/>
    <col min="773" max="773" width="4.875" style="2" customWidth="1"/>
    <col min="774" max="774" width="9.375" style="2" bestFit="1" customWidth="1"/>
    <col min="775" max="776" width="15.625" style="2" customWidth="1"/>
    <col min="777" max="777" width="1.625" style="2" customWidth="1"/>
    <col min="778" max="778" width="12.625" style="2" bestFit="1" customWidth="1"/>
    <col min="779" max="1024" width="11" style="2"/>
    <col min="1025" max="1025" width="1.625" style="2" customWidth="1"/>
    <col min="1026" max="1026" width="10.875" style="2" bestFit="1" customWidth="1"/>
    <col min="1027" max="1027" width="2.625" style="2" customWidth="1"/>
    <col min="1028" max="1028" width="63.375" style="2" customWidth="1"/>
    <col min="1029" max="1029" width="4.875" style="2" customWidth="1"/>
    <col min="1030" max="1030" width="9.375" style="2" bestFit="1" customWidth="1"/>
    <col min="1031" max="1032" width="15.625" style="2" customWidth="1"/>
    <col min="1033" max="1033" width="1.625" style="2" customWidth="1"/>
    <col min="1034" max="1034" width="12.625" style="2" bestFit="1" customWidth="1"/>
    <col min="1035" max="1280" width="11" style="2"/>
    <col min="1281" max="1281" width="1.625" style="2" customWidth="1"/>
    <col min="1282" max="1282" width="10.875" style="2" bestFit="1" customWidth="1"/>
    <col min="1283" max="1283" width="2.625" style="2" customWidth="1"/>
    <col min="1284" max="1284" width="63.375" style="2" customWidth="1"/>
    <col min="1285" max="1285" width="4.875" style="2" customWidth="1"/>
    <col min="1286" max="1286" width="9.375" style="2" bestFit="1" customWidth="1"/>
    <col min="1287" max="1288" width="15.625" style="2" customWidth="1"/>
    <col min="1289" max="1289" width="1.625" style="2" customWidth="1"/>
    <col min="1290" max="1290" width="12.625" style="2" bestFit="1" customWidth="1"/>
    <col min="1291" max="1536" width="11" style="2"/>
    <col min="1537" max="1537" width="1.625" style="2" customWidth="1"/>
    <col min="1538" max="1538" width="10.875" style="2" bestFit="1" customWidth="1"/>
    <col min="1539" max="1539" width="2.625" style="2" customWidth="1"/>
    <col min="1540" max="1540" width="63.375" style="2" customWidth="1"/>
    <col min="1541" max="1541" width="4.875" style="2" customWidth="1"/>
    <col min="1542" max="1542" width="9.375" style="2" bestFit="1" customWidth="1"/>
    <col min="1543" max="1544" width="15.625" style="2" customWidth="1"/>
    <col min="1545" max="1545" width="1.625" style="2" customWidth="1"/>
    <col min="1546" max="1546" width="12.625" style="2" bestFit="1" customWidth="1"/>
    <col min="1547" max="1792" width="11" style="2"/>
    <col min="1793" max="1793" width="1.625" style="2" customWidth="1"/>
    <col min="1794" max="1794" width="10.875" style="2" bestFit="1" customWidth="1"/>
    <col min="1795" max="1795" width="2.625" style="2" customWidth="1"/>
    <col min="1796" max="1796" width="63.375" style="2" customWidth="1"/>
    <col min="1797" max="1797" width="4.875" style="2" customWidth="1"/>
    <col min="1798" max="1798" width="9.375" style="2" bestFit="1" customWidth="1"/>
    <col min="1799" max="1800" width="15.625" style="2" customWidth="1"/>
    <col min="1801" max="1801" width="1.625" style="2" customWidth="1"/>
    <col min="1802" max="1802" width="12.625" style="2" bestFit="1" customWidth="1"/>
    <col min="1803" max="2048" width="11" style="2"/>
    <col min="2049" max="2049" width="1.625" style="2" customWidth="1"/>
    <col min="2050" max="2050" width="10.875" style="2" bestFit="1" customWidth="1"/>
    <col min="2051" max="2051" width="2.625" style="2" customWidth="1"/>
    <col min="2052" max="2052" width="63.375" style="2" customWidth="1"/>
    <col min="2053" max="2053" width="4.875" style="2" customWidth="1"/>
    <col min="2054" max="2054" width="9.375" style="2" bestFit="1" customWidth="1"/>
    <col min="2055" max="2056" width="15.625" style="2" customWidth="1"/>
    <col min="2057" max="2057" width="1.625" style="2" customWidth="1"/>
    <col min="2058" max="2058" width="12.625" style="2" bestFit="1" customWidth="1"/>
    <col min="2059" max="2304" width="11" style="2"/>
    <col min="2305" max="2305" width="1.625" style="2" customWidth="1"/>
    <col min="2306" max="2306" width="10.875" style="2" bestFit="1" customWidth="1"/>
    <col min="2307" max="2307" width="2.625" style="2" customWidth="1"/>
    <col min="2308" max="2308" width="63.375" style="2" customWidth="1"/>
    <col min="2309" max="2309" width="4.875" style="2" customWidth="1"/>
    <col min="2310" max="2310" width="9.375" style="2" bestFit="1" customWidth="1"/>
    <col min="2311" max="2312" width="15.625" style="2" customWidth="1"/>
    <col min="2313" max="2313" width="1.625" style="2" customWidth="1"/>
    <col min="2314" max="2314" width="12.625" style="2" bestFit="1" customWidth="1"/>
    <col min="2315" max="2560" width="11" style="2"/>
    <col min="2561" max="2561" width="1.625" style="2" customWidth="1"/>
    <col min="2562" max="2562" width="10.875" style="2" bestFit="1" customWidth="1"/>
    <col min="2563" max="2563" width="2.625" style="2" customWidth="1"/>
    <col min="2564" max="2564" width="63.375" style="2" customWidth="1"/>
    <col min="2565" max="2565" width="4.875" style="2" customWidth="1"/>
    <col min="2566" max="2566" width="9.375" style="2" bestFit="1" customWidth="1"/>
    <col min="2567" max="2568" width="15.625" style="2" customWidth="1"/>
    <col min="2569" max="2569" width="1.625" style="2" customWidth="1"/>
    <col min="2570" max="2570" width="12.625" style="2" bestFit="1" customWidth="1"/>
    <col min="2571" max="2816" width="11" style="2"/>
    <col min="2817" max="2817" width="1.625" style="2" customWidth="1"/>
    <col min="2818" max="2818" width="10.875" style="2" bestFit="1" customWidth="1"/>
    <col min="2819" max="2819" width="2.625" style="2" customWidth="1"/>
    <col min="2820" max="2820" width="63.375" style="2" customWidth="1"/>
    <col min="2821" max="2821" width="4.875" style="2" customWidth="1"/>
    <col min="2822" max="2822" width="9.375" style="2" bestFit="1" customWidth="1"/>
    <col min="2823" max="2824" width="15.625" style="2" customWidth="1"/>
    <col min="2825" max="2825" width="1.625" style="2" customWidth="1"/>
    <col min="2826" max="2826" width="12.625" style="2" bestFit="1" customWidth="1"/>
    <col min="2827" max="3072" width="11" style="2"/>
    <col min="3073" max="3073" width="1.625" style="2" customWidth="1"/>
    <col min="3074" max="3074" width="10.875" style="2" bestFit="1" customWidth="1"/>
    <col min="3075" max="3075" width="2.625" style="2" customWidth="1"/>
    <col min="3076" max="3076" width="63.375" style="2" customWidth="1"/>
    <col min="3077" max="3077" width="4.875" style="2" customWidth="1"/>
    <col min="3078" max="3078" width="9.375" style="2" bestFit="1" customWidth="1"/>
    <col min="3079" max="3080" width="15.625" style="2" customWidth="1"/>
    <col min="3081" max="3081" width="1.625" style="2" customWidth="1"/>
    <col min="3082" max="3082" width="12.625" style="2" bestFit="1" customWidth="1"/>
    <col min="3083" max="3328" width="11" style="2"/>
    <col min="3329" max="3329" width="1.625" style="2" customWidth="1"/>
    <col min="3330" max="3330" width="10.875" style="2" bestFit="1" customWidth="1"/>
    <col min="3331" max="3331" width="2.625" style="2" customWidth="1"/>
    <col min="3332" max="3332" width="63.375" style="2" customWidth="1"/>
    <col min="3333" max="3333" width="4.875" style="2" customWidth="1"/>
    <col min="3334" max="3334" width="9.375" style="2" bestFit="1" customWidth="1"/>
    <col min="3335" max="3336" width="15.625" style="2" customWidth="1"/>
    <col min="3337" max="3337" width="1.625" style="2" customWidth="1"/>
    <col min="3338" max="3338" width="12.625" style="2" bestFit="1" customWidth="1"/>
    <col min="3339" max="3584" width="11" style="2"/>
    <col min="3585" max="3585" width="1.625" style="2" customWidth="1"/>
    <col min="3586" max="3586" width="10.875" style="2" bestFit="1" customWidth="1"/>
    <col min="3587" max="3587" width="2.625" style="2" customWidth="1"/>
    <col min="3588" max="3588" width="63.375" style="2" customWidth="1"/>
    <col min="3589" max="3589" width="4.875" style="2" customWidth="1"/>
    <col min="3590" max="3590" width="9.375" style="2" bestFit="1" customWidth="1"/>
    <col min="3591" max="3592" width="15.625" style="2" customWidth="1"/>
    <col min="3593" max="3593" width="1.625" style="2" customWidth="1"/>
    <col min="3594" max="3594" width="12.625" style="2" bestFit="1" customWidth="1"/>
    <col min="3595" max="3840" width="11" style="2"/>
    <col min="3841" max="3841" width="1.625" style="2" customWidth="1"/>
    <col min="3842" max="3842" width="10.875" style="2" bestFit="1" customWidth="1"/>
    <col min="3843" max="3843" width="2.625" style="2" customWidth="1"/>
    <col min="3844" max="3844" width="63.375" style="2" customWidth="1"/>
    <col min="3845" max="3845" width="4.875" style="2" customWidth="1"/>
    <col min="3846" max="3846" width="9.375" style="2" bestFit="1" customWidth="1"/>
    <col min="3847" max="3848" width="15.625" style="2" customWidth="1"/>
    <col min="3849" max="3849" width="1.625" style="2" customWidth="1"/>
    <col min="3850" max="3850" width="12.625" style="2" bestFit="1" customWidth="1"/>
    <col min="3851" max="4096" width="11" style="2"/>
    <col min="4097" max="4097" width="1.625" style="2" customWidth="1"/>
    <col min="4098" max="4098" width="10.875" style="2" bestFit="1" customWidth="1"/>
    <col min="4099" max="4099" width="2.625" style="2" customWidth="1"/>
    <col min="4100" max="4100" width="63.375" style="2" customWidth="1"/>
    <col min="4101" max="4101" width="4.875" style="2" customWidth="1"/>
    <col min="4102" max="4102" width="9.375" style="2" bestFit="1" customWidth="1"/>
    <col min="4103" max="4104" width="15.625" style="2" customWidth="1"/>
    <col min="4105" max="4105" width="1.625" style="2" customWidth="1"/>
    <col min="4106" max="4106" width="12.625" style="2" bestFit="1" customWidth="1"/>
    <col min="4107" max="4352" width="11" style="2"/>
    <col min="4353" max="4353" width="1.625" style="2" customWidth="1"/>
    <col min="4354" max="4354" width="10.875" style="2" bestFit="1" customWidth="1"/>
    <col min="4355" max="4355" width="2.625" style="2" customWidth="1"/>
    <col min="4356" max="4356" width="63.375" style="2" customWidth="1"/>
    <col min="4357" max="4357" width="4.875" style="2" customWidth="1"/>
    <col min="4358" max="4358" width="9.375" style="2" bestFit="1" customWidth="1"/>
    <col min="4359" max="4360" width="15.625" style="2" customWidth="1"/>
    <col min="4361" max="4361" width="1.625" style="2" customWidth="1"/>
    <col min="4362" max="4362" width="12.625" style="2" bestFit="1" customWidth="1"/>
    <col min="4363" max="4608" width="11" style="2"/>
    <col min="4609" max="4609" width="1.625" style="2" customWidth="1"/>
    <col min="4610" max="4610" width="10.875" style="2" bestFit="1" customWidth="1"/>
    <col min="4611" max="4611" width="2.625" style="2" customWidth="1"/>
    <col min="4612" max="4612" width="63.375" style="2" customWidth="1"/>
    <col min="4613" max="4613" width="4.875" style="2" customWidth="1"/>
    <col min="4614" max="4614" width="9.375" style="2" bestFit="1" customWidth="1"/>
    <col min="4615" max="4616" width="15.625" style="2" customWidth="1"/>
    <col min="4617" max="4617" width="1.625" style="2" customWidth="1"/>
    <col min="4618" max="4618" width="12.625" style="2" bestFit="1" customWidth="1"/>
    <col min="4619" max="4864" width="11" style="2"/>
    <col min="4865" max="4865" width="1.625" style="2" customWidth="1"/>
    <col min="4866" max="4866" width="10.875" style="2" bestFit="1" customWidth="1"/>
    <col min="4867" max="4867" width="2.625" style="2" customWidth="1"/>
    <col min="4868" max="4868" width="63.375" style="2" customWidth="1"/>
    <col min="4869" max="4869" width="4.875" style="2" customWidth="1"/>
    <col min="4870" max="4870" width="9.375" style="2" bestFit="1" customWidth="1"/>
    <col min="4871" max="4872" width="15.625" style="2" customWidth="1"/>
    <col min="4873" max="4873" width="1.625" style="2" customWidth="1"/>
    <col min="4874" max="4874" width="12.625" style="2" bestFit="1" customWidth="1"/>
    <col min="4875" max="5120" width="11" style="2"/>
    <col min="5121" max="5121" width="1.625" style="2" customWidth="1"/>
    <col min="5122" max="5122" width="10.875" style="2" bestFit="1" customWidth="1"/>
    <col min="5123" max="5123" width="2.625" style="2" customWidth="1"/>
    <col min="5124" max="5124" width="63.375" style="2" customWidth="1"/>
    <col min="5125" max="5125" width="4.875" style="2" customWidth="1"/>
    <col min="5126" max="5126" width="9.375" style="2" bestFit="1" customWidth="1"/>
    <col min="5127" max="5128" width="15.625" style="2" customWidth="1"/>
    <col min="5129" max="5129" width="1.625" style="2" customWidth="1"/>
    <col min="5130" max="5130" width="12.625" style="2" bestFit="1" customWidth="1"/>
    <col min="5131" max="5376" width="11" style="2"/>
    <col min="5377" max="5377" width="1.625" style="2" customWidth="1"/>
    <col min="5378" max="5378" width="10.875" style="2" bestFit="1" customWidth="1"/>
    <col min="5379" max="5379" width="2.625" style="2" customWidth="1"/>
    <col min="5380" max="5380" width="63.375" style="2" customWidth="1"/>
    <col min="5381" max="5381" width="4.875" style="2" customWidth="1"/>
    <col min="5382" max="5382" width="9.375" style="2" bestFit="1" customWidth="1"/>
    <col min="5383" max="5384" width="15.625" style="2" customWidth="1"/>
    <col min="5385" max="5385" width="1.625" style="2" customWidth="1"/>
    <col min="5386" max="5386" width="12.625" style="2" bestFit="1" customWidth="1"/>
    <col min="5387" max="5632" width="11" style="2"/>
    <col min="5633" max="5633" width="1.625" style="2" customWidth="1"/>
    <col min="5634" max="5634" width="10.875" style="2" bestFit="1" customWidth="1"/>
    <col min="5635" max="5635" width="2.625" style="2" customWidth="1"/>
    <col min="5636" max="5636" width="63.375" style="2" customWidth="1"/>
    <col min="5637" max="5637" width="4.875" style="2" customWidth="1"/>
    <col min="5638" max="5638" width="9.375" style="2" bestFit="1" customWidth="1"/>
    <col min="5639" max="5640" width="15.625" style="2" customWidth="1"/>
    <col min="5641" max="5641" width="1.625" style="2" customWidth="1"/>
    <col min="5642" max="5642" width="12.625" style="2" bestFit="1" customWidth="1"/>
    <col min="5643" max="5888" width="11" style="2"/>
    <col min="5889" max="5889" width="1.625" style="2" customWidth="1"/>
    <col min="5890" max="5890" width="10.875" style="2" bestFit="1" customWidth="1"/>
    <col min="5891" max="5891" width="2.625" style="2" customWidth="1"/>
    <col min="5892" max="5892" width="63.375" style="2" customWidth="1"/>
    <col min="5893" max="5893" width="4.875" style="2" customWidth="1"/>
    <col min="5894" max="5894" width="9.375" style="2" bestFit="1" customWidth="1"/>
    <col min="5895" max="5896" width="15.625" style="2" customWidth="1"/>
    <col min="5897" max="5897" width="1.625" style="2" customWidth="1"/>
    <col min="5898" max="5898" width="12.625" style="2" bestFit="1" customWidth="1"/>
    <col min="5899" max="6144" width="11" style="2"/>
    <col min="6145" max="6145" width="1.625" style="2" customWidth="1"/>
    <col min="6146" max="6146" width="10.875" style="2" bestFit="1" customWidth="1"/>
    <col min="6147" max="6147" width="2.625" style="2" customWidth="1"/>
    <col min="6148" max="6148" width="63.375" style="2" customWidth="1"/>
    <col min="6149" max="6149" width="4.875" style="2" customWidth="1"/>
    <col min="6150" max="6150" width="9.375" style="2" bestFit="1" customWidth="1"/>
    <col min="6151" max="6152" width="15.625" style="2" customWidth="1"/>
    <col min="6153" max="6153" width="1.625" style="2" customWidth="1"/>
    <col min="6154" max="6154" width="12.625" style="2" bestFit="1" customWidth="1"/>
    <col min="6155" max="6400" width="11" style="2"/>
    <col min="6401" max="6401" width="1.625" style="2" customWidth="1"/>
    <col min="6402" max="6402" width="10.875" style="2" bestFit="1" customWidth="1"/>
    <col min="6403" max="6403" width="2.625" style="2" customWidth="1"/>
    <col min="6404" max="6404" width="63.375" style="2" customWidth="1"/>
    <col min="6405" max="6405" width="4.875" style="2" customWidth="1"/>
    <col min="6406" max="6406" width="9.375" style="2" bestFit="1" customWidth="1"/>
    <col min="6407" max="6408" width="15.625" style="2" customWidth="1"/>
    <col min="6409" max="6409" width="1.625" style="2" customWidth="1"/>
    <col min="6410" max="6410" width="12.625" style="2" bestFit="1" customWidth="1"/>
    <col min="6411" max="6656" width="11" style="2"/>
    <col min="6657" max="6657" width="1.625" style="2" customWidth="1"/>
    <col min="6658" max="6658" width="10.875" style="2" bestFit="1" customWidth="1"/>
    <col min="6659" max="6659" width="2.625" style="2" customWidth="1"/>
    <col min="6660" max="6660" width="63.375" style="2" customWidth="1"/>
    <col min="6661" max="6661" width="4.875" style="2" customWidth="1"/>
    <col min="6662" max="6662" width="9.375" style="2" bestFit="1" customWidth="1"/>
    <col min="6663" max="6664" width="15.625" style="2" customWidth="1"/>
    <col min="6665" max="6665" width="1.625" style="2" customWidth="1"/>
    <col min="6666" max="6666" width="12.625" style="2" bestFit="1" customWidth="1"/>
    <col min="6667" max="6912" width="11" style="2"/>
    <col min="6913" max="6913" width="1.625" style="2" customWidth="1"/>
    <col min="6914" max="6914" width="10.875" style="2" bestFit="1" customWidth="1"/>
    <col min="6915" max="6915" width="2.625" style="2" customWidth="1"/>
    <col min="6916" max="6916" width="63.375" style="2" customWidth="1"/>
    <col min="6917" max="6917" width="4.875" style="2" customWidth="1"/>
    <col min="6918" max="6918" width="9.375" style="2" bestFit="1" customWidth="1"/>
    <col min="6919" max="6920" width="15.625" style="2" customWidth="1"/>
    <col min="6921" max="6921" width="1.625" style="2" customWidth="1"/>
    <col min="6922" max="6922" width="12.625" style="2" bestFit="1" customWidth="1"/>
    <col min="6923" max="7168" width="11" style="2"/>
    <col min="7169" max="7169" width="1.625" style="2" customWidth="1"/>
    <col min="7170" max="7170" width="10.875" style="2" bestFit="1" customWidth="1"/>
    <col min="7171" max="7171" width="2.625" style="2" customWidth="1"/>
    <col min="7172" max="7172" width="63.375" style="2" customWidth="1"/>
    <col min="7173" max="7173" width="4.875" style="2" customWidth="1"/>
    <col min="7174" max="7174" width="9.375" style="2" bestFit="1" customWidth="1"/>
    <col min="7175" max="7176" width="15.625" style="2" customWidth="1"/>
    <col min="7177" max="7177" width="1.625" style="2" customWidth="1"/>
    <col min="7178" max="7178" width="12.625" style="2" bestFit="1" customWidth="1"/>
    <col min="7179" max="7424" width="11" style="2"/>
    <col min="7425" max="7425" width="1.625" style="2" customWidth="1"/>
    <col min="7426" max="7426" width="10.875" style="2" bestFit="1" customWidth="1"/>
    <col min="7427" max="7427" width="2.625" style="2" customWidth="1"/>
    <col min="7428" max="7428" width="63.375" style="2" customWidth="1"/>
    <col min="7429" max="7429" width="4.875" style="2" customWidth="1"/>
    <col min="7430" max="7430" width="9.375" style="2" bestFit="1" customWidth="1"/>
    <col min="7431" max="7432" width="15.625" style="2" customWidth="1"/>
    <col min="7433" max="7433" width="1.625" style="2" customWidth="1"/>
    <col min="7434" max="7434" width="12.625" style="2" bestFit="1" customWidth="1"/>
    <col min="7435" max="7680" width="11" style="2"/>
    <col min="7681" max="7681" width="1.625" style="2" customWidth="1"/>
    <col min="7682" max="7682" width="10.875" style="2" bestFit="1" customWidth="1"/>
    <col min="7683" max="7683" width="2.625" style="2" customWidth="1"/>
    <col min="7684" max="7684" width="63.375" style="2" customWidth="1"/>
    <col min="7685" max="7685" width="4.875" style="2" customWidth="1"/>
    <col min="7686" max="7686" width="9.375" style="2" bestFit="1" customWidth="1"/>
    <col min="7687" max="7688" width="15.625" style="2" customWidth="1"/>
    <col min="7689" max="7689" width="1.625" style="2" customWidth="1"/>
    <col min="7690" max="7690" width="12.625" style="2" bestFit="1" customWidth="1"/>
    <col min="7691" max="7936" width="11" style="2"/>
    <col min="7937" max="7937" width="1.625" style="2" customWidth="1"/>
    <col min="7938" max="7938" width="10.875" style="2" bestFit="1" customWidth="1"/>
    <col min="7939" max="7939" width="2.625" style="2" customWidth="1"/>
    <col min="7940" max="7940" width="63.375" style="2" customWidth="1"/>
    <col min="7941" max="7941" width="4.875" style="2" customWidth="1"/>
    <col min="7942" max="7942" width="9.375" style="2" bestFit="1" customWidth="1"/>
    <col min="7943" max="7944" width="15.625" style="2" customWidth="1"/>
    <col min="7945" max="7945" width="1.625" style="2" customWidth="1"/>
    <col min="7946" max="7946" width="12.625" style="2" bestFit="1" customWidth="1"/>
    <col min="7947" max="8192" width="11" style="2"/>
    <col min="8193" max="8193" width="1.625" style="2" customWidth="1"/>
    <col min="8194" max="8194" width="10.875" style="2" bestFit="1" customWidth="1"/>
    <col min="8195" max="8195" width="2.625" style="2" customWidth="1"/>
    <col min="8196" max="8196" width="63.375" style="2" customWidth="1"/>
    <col min="8197" max="8197" width="4.875" style="2" customWidth="1"/>
    <col min="8198" max="8198" width="9.375" style="2" bestFit="1" customWidth="1"/>
    <col min="8199" max="8200" width="15.625" style="2" customWidth="1"/>
    <col min="8201" max="8201" width="1.625" style="2" customWidth="1"/>
    <col min="8202" max="8202" width="12.625" style="2" bestFit="1" customWidth="1"/>
    <col min="8203" max="8448" width="11" style="2"/>
    <col min="8449" max="8449" width="1.625" style="2" customWidth="1"/>
    <col min="8450" max="8450" width="10.875" style="2" bestFit="1" customWidth="1"/>
    <col min="8451" max="8451" width="2.625" style="2" customWidth="1"/>
    <col min="8452" max="8452" width="63.375" style="2" customWidth="1"/>
    <col min="8453" max="8453" width="4.875" style="2" customWidth="1"/>
    <col min="8454" max="8454" width="9.375" style="2" bestFit="1" customWidth="1"/>
    <col min="8455" max="8456" width="15.625" style="2" customWidth="1"/>
    <col min="8457" max="8457" width="1.625" style="2" customWidth="1"/>
    <col min="8458" max="8458" width="12.625" style="2" bestFit="1" customWidth="1"/>
    <col min="8459" max="8704" width="11" style="2"/>
    <col min="8705" max="8705" width="1.625" style="2" customWidth="1"/>
    <col min="8706" max="8706" width="10.875" style="2" bestFit="1" customWidth="1"/>
    <col min="8707" max="8707" width="2.625" style="2" customWidth="1"/>
    <col min="8708" max="8708" width="63.375" style="2" customWidth="1"/>
    <col min="8709" max="8709" width="4.875" style="2" customWidth="1"/>
    <col min="8710" max="8710" width="9.375" style="2" bestFit="1" customWidth="1"/>
    <col min="8711" max="8712" width="15.625" style="2" customWidth="1"/>
    <col min="8713" max="8713" width="1.625" style="2" customWidth="1"/>
    <col min="8714" max="8714" width="12.625" style="2" bestFit="1" customWidth="1"/>
    <col min="8715" max="8960" width="11" style="2"/>
    <col min="8961" max="8961" width="1.625" style="2" customWidth="1"/>
    <col min="8962" max="8962" width="10.875" style="2" bestFit="1" customWidth="1"/>
    <col min="8963" max="8963" width="2.625" style="2" customWidth="1"/>
    <col min="8964" max="8964" width="63.375" style="2" customWidth="1"/>
    <col min="8965" max="8965" width="4.875" style="2" customWidth="1"/>
    <col min="8966" max="8966" width="9.375" style="2" bestFit="1" customWidth="1"/>
    <col min="8967" max="8968" width="15.625" style="2" customWidth="1"/>
    <col min="8969" max="8969" width="1.625" style="2" customWidth="1"/>
    <col min="8970" max="8970" width="12.625" style="2" bestFit="1" customWidth="1"/>
    <col min="8971" max="9216" width="11" style="2"/>
    <col min="9217" max="9217" width="1.625" style="2" customWidth="1"/>
    <col min="9218" max="9218" width="10.875" style="2" bestFit="1" customWidth="1"/>
    <col min="9219" max="9219" width="2.625" style="2" customWidth="1"/>
    <col min="9220" max="9220" width="63.375" style="2" customWidth="1"/>
    <col min="9221" max="9221" width="4.875" style="2" customWidth="1"/>
    <col min="9222" max="9222" width="9.375" style="2" bestFit="1" customWidth="1"/>
    <col min="9223" max="9224" width="15.625" style="2" customWidth="1"/>
    <col min="9225" max="9225" width="1.625" style="2" customWidth="1"/>
    <col min="9226" max="9226" width="12.625" style="2" bestFit="1" customWidth="1"/>
    <col min="9227" max="9472" width="11" style="2"/>
    <col min="9473" max="9473" width="1.625" style="2" customWidth="1"/>
    <col min="9474" max="9474" width="10.875" style="2" bestFit="1" customWidth="1"/>
    <col min="9475" max="9475" width="2.625" style="2" customWidth="1"/>
    <col min="9476" max="9476" width="63.375" style="2" customWidth="1"/>
    <col min="9477" max="9477" width="4.875" style="2" customWidth="1"/>
    <col min="9478" max="9478" width="9.375" style="2" bestFit="1" customWidth="1"/>
    <col min="9479" max="9480" width="15.625" style="2" customWidth="1"/>
    <col min="9481" max="9481" width="1.625" style="2" customWidth="1"/>
    <col min="9482" max="9482" width="12.625" style="2" bestFit="1" customWidth="1"/>
    <col min="9483" max="9728" width="11" style="2"/>
    <col min="9729" max="9729" width="1.625" style="2" customWidth="1"/>
    <col min="9730" max="9730" width="10.875" style="2" bestFit="1" customWidth="1"/>
    <col min="9731" max="9731" width="2.625" style="2" customWidth="1"/>
    <col min="9732" max="9732" width="63.375" style="2" customWidth="1"/>
    <col min="9733" max="9733" width="4.875" style="2" customWidth="1"/>
    <col min="9734" max="9734" width="9.375" style="2" bestFit="1" customWidth="1"/>
    <col min="9735" max="9736" width="15.625" style="2" customWidth="1"/>
    <col min="9737" max="9737" width="1.625" style="2" customWidth="1"/>
    <col min="9738" max="9738" width="12.625" style="2" bestFit="1" customWidth="1"/>
    <col min="9739" max="9984" width="11" style="2"/>
    <col min="9985" max="9985" width="1.625" style="2" customWidth="1"/>
    <col min="9986" max="9986" width="10.875" style="2" bestFit="1" customWidth="1"/>
    <col min="9987" max="9987" width="2.625" style="2" customWidth="1"/>
    <col min="9988" max="9988" width="63.375" style="2" customWidth="1"/>
    <col min="9989" max="9989" width="4.875" style="2" customWidth="1"/>
    <col min="9990" max="9990" width="9.375" style="2" bestFit="1" customWidth="1"/>
    <col min="9991" max="9992" width="15.625" style="2" customWidth="1"/>
    <col min="9993" max="9993" width="1.625" style="2" customWidth="1"/>
    <col min="9994" max="9994" width="12.625" style="2" bestFit="1" customWidth="1"/>
    <col min="9995" max="10240" width="11" style="2"/>
    <col min="10241" max="10241" width="1.625" style="2" customWidth="1"/>
    <col min="10242" max="10242" width="10.875" style="2" bestFit="1" customWidth="1"/>
    <col min="10243" max="10243" width="2.625" style="2" customWidth="1"/>
    <col min="10244" max="10244" width="63.375" style="2" customWidth="1"/>
    <col min="10245" max="10245" width="4.875" style="2" customWidth="1"/>
    <col min="10246" max="10246" width="9.375" style="2" bestFit="1" customWidth="1"/>
    <col min="10247" max="10248" width="15.625" style="2" customWidth="1"/>
    <col min="10249" max="10249" width="1.625" style="2" customWidth="1"/>
    <col min="10250" max="10250" width="12.625" style="2" bestFit="1" customWidth="1"/>
    <col min="10251" max="10496" width="11" style="2"/>
    <col min="10497" max="10497" width="1.625" style="2" customWidth="1"/>
    <col min="10498" max="10498" width="10.875" style="2" bestFit="1" customWidth="1"/>
    <col min="10499" max="10499" width="2.625" style="2" customWidth="1"/>
    <col min="10500" max="10500" width="63.375" style="2" customWidth="1"/>
    <col min="10501" max="10501" width="4.875" style="2" customWidth="1"/>
    <col min="10502" max="10502" width="9.375" style="2" bestFit="1" customWidth="1"/>
    <col min="10503" max="10504" width="15.625" style="2" customWidth="1"/>
    <col min="10505" max="10505" width="1.625" style="2" customWidth="1"/>
    <col min="10506" max="10506" width="12.625" style="2" bestFit="1" customWidth="1"/>
    <col min="10507" max="10752" width="11" style="2"/>
    <col min="10753" max="10753" width="1.625" style="2" customWidth="1"/>
    <col min="10754" max="10754" width="10.875" style="2" bestFit="1" customWidth="1"/>
    <col min="10755" max="10755" width="2.625" style="2" customWidth="1"/>
    <col min="10756" max="10756" width="63.375" style="2" customWidth="1"/>
    <col min="10757" max="10757" width="4.875" style="2" customWidth="1"/>
    <col min="10758" max="10758" width="9.375" style="2" bestFit="1" customWidth="1"/>
    <col min="10759" max="10760" width="15.625" style="2" customWidth="1"/>
    <col min="10761" max="10761" width="1.625" style="2" customWidth="1"/>
    <col min="10762" max="10762" width="12.625" style="2" bestFit="1" customWidth="1"/>
    <col min="10763" max="11008" width="11" style="2"/>
    <col min="11009" max="11009" width="1.625" style="2" customWidth="1"/>
    <col min="11010" max="11010" width="10.875" style="2" bestFit="1" customWidth="1"/>
    <col min="11011" max="11011" width="2.625" style="2" customWidth="1"/>
    <col min="11012" max="11012" width="63.375" style="2" customWidth="1"/>
    <col min="11013" max="11013" width="4.875" style="2" customWidth="1"/>
    <col min="11014" max="11014" width="9.375" style="2" bestFit="1" customWidth="1"/>
    <col min="11015" max="11016" width="15.625" style="2" customWidth="1"/>
    <col min="11017" max="11017" width="1.625" style="2" customWidth="1"/>
    <col min="11018" max="11018" width="12.625" style="2" bestFit="1" customWidth="1"/>
    <col min="11019" max="11264" width="11" style="2"/>
    <col min="11265" max="11265" width="1.625" style="2" customWidth="1"/>
    <col min="11266" max="11266" width="10.875" style="2" bestFit="1" customWidth="1"/>
    <col min="11267" max="11267" width="2.625" style="2" customWidth="1"/>
    <col min="11268" max="11268" width="63.375" style="2" customWidth="1"/>
    <col min="11269" max="11269" width="4.875" style="2" customWidth="1"/>
    <col min="11270" max="11270" width="9.375" style="2" bestFit="1" customWidth="1"/>
    <col min="11271" max="11272" width="15.625" style="2" customWidth="1"/>
    <col min="11273" max="11273" width="1.625" style="2" customWidth="1"/>
    <col min="11274" max="11274" width="12.625" style="2" bestFit="1" customWidth="1"/>
    <col min="11275" max="11520" width="11" style="2"/>
    <col min="11521" max="11521" width="1.625" style="2" customWidth="1"/>
    <col min="11522" max="11522" width="10.875" style="2" bestFit="1" customWidth="1"/>
    <col min="11523" max="11523" width="2.625" style="2" customWidth="1"/>
    <col min="11524" max="11524" width="63.375" style="2" customWidth="1"/>
    <col min="11525" max="11525" width="4.875" style="2" customWidth="1"/>
    <col min="11526" max="11526" width="9.375" style="2" bestFit="1" customWidth="1"/>
    <col min="11527" max="11528" width="15.625" style="2" customWidth="1"/>
    <col min="11529" max="11529" width="1.625" style="2" customWidth="1"/>
    <col min="11530" max="11530" width="12.625" style="2" bestFit="1" customWidth="1"/>
    <col min="11531" max="11776" width="11" style="2"/>
    <col min="11777" max="11777" width="1.625" style="2" customWidth="1"/>
    <col min="11778" max="11778" width="10.875" style="2" bestFit="1" customWidth="1"/>
    <col min="11779" max="11779" width="2.625" style="2" customWidth="1"/>
    <col min="11780" max="11780" width="63.375" style="2" customWidth="1"/>
    <col min="11781" max="11781" width="4.875" style="2" customWidth="1"/>
    <col min="11782" max="11782" width="9.375" style="2" bestFit="1" customWidth="1"/>
    <col min="11783" max="11784" width="15.625" style="2" customWidth="1"/>
    <col min="11785" max="11785" width="1.625" style="2" customWidth="1"/>
    <col min="11786" max="11786" width="12.625" style="2" bestFit="1" customWidth="1"/>
    <col min="11787" max="12032" width="11" style="2"/>
    <col min="12033" max="12033" width="1.625" style="2" customWidth="1"/>
    <col min="12034" max="12034" width="10.875" style="2" bestFit="1" customWidth="1"/>
    <col min="12035" max="12035" width="2.625" style="2" customWidth="1"/>
    <col min="12036" max="12036" width="63.375" style="2" customWidth="1"/>
    <col min="12037" max="12037" width="4.875" style="2" customWidth="1"/>
    <col min="12038" max="12038" width="9.375" style="2" bestFit="1" customWidth="1"/>
    <col min="12039" max="12040" width="15.625" style="2" customWidth="1"/>
    <col min="12041" max="12041" width="1.625" style="2" customWidth="1"/>
    <col min="12042" max="12042" width="12.625" style="2" bestFit="1" customWidth="1"/>
    <col min="12043" max="12288" width="11" style="2"/>
    <col min="12289" max="12289" width="1.625" style="2" customWidth="1"/>
    <col min="12290" max="12290" width="10.875" style="2" bestFit="1" customWidth="1"/>
    <col min="12291" max="12291" width="2.625" style="2" customWidth="1"/>
    <col min="12292" max="12292" width="63.375" style="2" customWidth="1"/>
    <col min="12293" max="12293" width="4.875" style="2" customWidth="1"/>
    <col min="12294" max="12294" width="9.375" style="2" bestFit="1" customWidth="1"/>
    <col min="12295" max="12296" width="15.625" style="2" customWidth="1"/>
    <col min="12297" max="12297" width="1.625" style="2" customWidth="1"/>
    <col min="12298" max="12298" width="12.625" style="2" bestFit="1" customWidth="1"/>
    <col min="12299" max="12544" width="11" style="2"/>
    <col min="12545" max="12545" width="1.625" style="2" customWidth="1"/>
    <col min="12546" max="12546" width="10.875" style="2" bestFit="1" customWidth="1"/>
    <col min="12547" max="12547" width="2.625" style="2" customWidth="1"/>
    <col min="12548" max="12548" width="63.375" style="2" customWidth="1"/>
    <col min="12549" max="12549" width="4.875" style="2" customWidth="1"/>
    <col min="12550" max="12550" width="9.375" style="2" bestFit="1" customWidth="1"/>
    <col min="12551" max="12552" width="15.625" style="2" customWidth="1"/>
    <col min="12553" max="12553" width="1.625" style="2" customWidth="1"/>
    <col min="12554" max="12554" width="12.625" style="2" bestFit="1" customWidth="1"/>
    <col min="12555" max="12800" width="11" style="2"/>
    <col min="12801" max="12801" width="1.625" style="2" customWidth="1"/>
    <col min="12802" max="12802" width="10.875" style="2" bestFit="1" customWidth="1"/>
    <col min="12803" max="12803" width="2.625" style="2" customWidth="1"/>
    <col min="12804" max="12804" width="63.375" style="2" customWidth="1"/>
    <col min="12805" max="12805" width="4.875" style="2" customWidth="1"/>
    <col min="12806" max="12806" width="9.375" style="2" bestFit="1" customWidth="1"/>
    <col min="12807" max="12808" width="15.625" style="2" customWidth="1"/>
    <col min="12809" max="12809" width="1.625" style="2" customWidth="1"/>
    <col min="12810" max="12810" width="12.625" style="2" bestFit="1" customWidth="1"/>
    <col min="12811" max="13056" width="11" style="2"/>
    <col min="13057" max="13057" width="1.625" style="2" customWidth="1"/>
    <col min="13058" max="13058" width="10.875" style="2" bestFit="1" customWidth="1"/>
    <col min="13059" max="13059" width="2.625" style="2" customWidth="1"/>
    <col min="13060" max="13060" width="63.375" style="2" customWidth="1"/>
    <col min="13061" max="13061" width="4.875" style="2" customWidth="1"/>
    <col min="13062" max="13062" width="9.375" style="2" bestFit="1" customWidth="1"/>
    <col min="13063" max="13064" width="15.625" style="2" customWidth="1"/>
    <col min="13065" max="13065" width="1.625" style="2" customWidth="1"/>
    <col min="13066" max="13066" width="12.625" style="2" bestFit="1" customWidth="1"/>
    <col min="13067" max="13312" width="11" style="2"/>
    <col min="13313" max="13313" width="1.625" style="2" customWidth="1"/>
    <col min="13314" max="13314" width="10.875" style="2" bestFit="1" customWidth="1"/>
    <col min="13315" max="13315" width="2.625" style="2" customWidth="1"/>
    <col min="13316" max="13316" width="63.375" style="2" customWidth="1"/>
    <col min="13317" max="13317" width="4.875" style="2" customWidth="1"/>
    <col min="13318" max="13318" width="9.375" style="2" bestFit="1" customWidth="1"/>
    <col min="13319" max="13320" width="15.625" style="2" customWidth="1"/>
    <col min="13321" max="13321" width="1.625" style="2" customWidth="1"/>
    <col min="13322" max="13322" width="12.625" style="2" bestFit="1" customWidth="1"/>
    <col min="13323" max="13568" width="11" style="2"/>
    <col min="13569" max="13569" width="1.625" style="2" customWidth="1"/>
    <col min="13570" max="13570" width="10.875" style="2" bestFit="1" customWidth="1"/>
    <col min="13571" max="13571" width="2.625" style="2" customWidth="1"/>
    <col min="13572" max="13572" width="63.375" style="2" customWidth="1"/>
    <col min="13573" max="13573" width="4.875" style="2" customWidth="1"/>
    <col min="13574" max="13574" width="9.375" style="2" bestFit="1" customWidth="1"/>
    <col min="13575" max="13576" width="15.625" style="2" customWidth="1"/>
    <col min="13577" max="13577" width="1.625" style="2" customWidth="1"/>
    <col min="13578" max="13578" width="12.625" style="2" bestFit="1" customWidth="1"/>
    <col min="13579" max="13824" width="11" style="2"/>
    <col min="13825" max="13825" width="1.625" style="2" customWidth="1"/>
    <col min="13826" max="13826" width="10.875" style="2" bestFit="1" customWidth="1"/>
    <col min="13827" max="13827" width="2.625" style="2" customWidth="1"/>
    <col min="13828" max="13828" width="63.375" style="2" customWidth="1"/>
    <col min="13829" max="13829" width="4.875" style="2" customWidth="1"/>
    <col min="13830" max="13830" width="9.375" style="2" bestFit="1" customWidth="1"/>
    <col min="13831" max="13832" width="15.625" style="2" customWidth="1"/>
    <col min="13833" max="13833" width="1.625" style="2" customWidth="1"/>
    <col min="13834" max="13834" width="12.625" style="2" bestFit="1" customWidth="1"/>
    <col min="13835" max="14080" width="11" style="2"/>
    <col min="14081" max="14081" width="1.625" style="2" customWidth="1"/>
    <col min="14082" max="14082" width="10.875" style="2" bestFit="1" customWidth="1"/>
    <col min="14083" max="14083" width="2.625" style="2" customWidth="1"/>
    <col min="14084" max="14084" width="63.375" style="2" customWidth="1"/>
    <col min="14085" max="14085" width="4.875" style="2" customWidth="1"/>
    <col min="14086" max="14086" width="9.375" style="2" bestFit="1" customWidth="1"/>
    <col min="14087" max="14088" width="15.625" style="2" customWidth="1"/>
    <col min="14089" max="14089" width="1.625" style="2" customWidth="1"/>
    <col min="14090" max="14090" width="12.625" style="2" bestFit="1" customWidth="1"/>
    <col min="14091" max="14336" width="11" style="2"/>
    <col min="14337" max="14337" width="1.625" style="2" customWidth="1"/>
    <col min="14338" max="14338" width="10.875" style="2" bestFit="1" customWidth="1"/>
    <col min="14339" max="14339" width="2.625" style="2" customWidth="1"/>
    <col min="14340" max="14340" width="63.375" style="2" customWidth="1"/>
    <col min="14341" max="14341" width="4.875" style="2" customWidth="1"/>
    <col min="14342" max="14342" width="9.375" style="2" bestFit="1" customWidth="1"/>
    <col min="14343" max="14344" width="15.625" style="2" customWidth="1"/>
    <col min="14345" max="14345" width="1.625" style="2" customWidth="1"/>
    <col min="14346" max="14346" width="12.625" style="2" bestFit="1" customWidth="1"/>
    <col min="14347" max="14592" width="11" style="2"/>
    <col min="14593" max="14593" width="1.625" style="2" customWidth="1"/>
    <col min="14594" max="14594" width="10.875" style="2" bestFit="1" customWidth="1"/>
    <col min="14595" max="14595" width="2.625" style="2" customWidth="1"/>
    <col min="14596" max="14596" width="63.375" style="2" customWidth="1"/>
    <col min="14597" max="14597" width="4.875" style="2" customWidth="1"/>
    <col min="14598" max="14598" width="9.375" style="2" bestFit="1" customWidth="1"/>
    <col min="14599" max="14600" width="15.625" style="2" customWidth="1"/>
    <col min="14601" max="14601" width="1.625" style="2" customWidth="1"/>
    <col min="14602" max="14602" width="12.625" style="2" bestFit="1" customWidth="1"/>
    <col min="14603" max="14848" width="11" style="2"/>
    <col min="14849" max="14849" width="1.625" style="2" customWidth="1"/>
    <col min="14850" max="14850" width="10.875" style="2" bestFit="1" customWidth="1"/>
    <col min="14851" max="14851" width="2.625" style="2" customWidth="1"/>
    <col min="14852" max="14852" width="63.375" style="2" customWidth="1"/>
    <col min="14853" max="14853" width="4.875" style="2" customWidth="1"/>
    <col min="14854" max="14854" width="9.375" style="2" bestFit="1" customWidth="1"/>
    <col min="14855" max="14856" width="15.625" style="2" customWidth="1"/>
    <col min="14857" max="14857" width="1.625" style="2" customWidth="1"/>
    <col min="14858" max="14858" width="12.625" style="2" bestFit="1" customWidth="1"/>
    <col min="14859" max="15104" width="11" style="2"/>
    <col min="15105" max="15105" width="1.625" style="2" customWidth="1"/>
    <col min="15106" max="15106" width="10.875" style="2" bestFit="1" customWidth="1"/>
    <col min="15107" max="15107" width="2.625" style="2" customWidth="1"/>
    <col min="15108" max="15108" width="63.375" style="2" customWidth="1"/>
    <col min="15109" max="15109" width="4.875" style="2" customWidth="1"/>
    <col min="15110" max="15110" width="9.375" style="2" bestFit="1" customWidth="1"/>
    <col min="15111" max="15112" width="15.625" style="2" customWidth="1"/>
    <col min="15113" max="15113" width="1.625" style="2" customWidth="1"/>
    <col min="15114" max="15114" width="12.625" style="2" bestFit="1" customWidth="1"/>
    <col min="15115" max="15360" width="11" style="2"/>
    <col min="15361" max="15361" width="1.625" style="2" customWidth="1"/>
    <col min="15362" max="15362" width="10.875" style="2" bestFit="1" customWidth="1"/>
    <col min="15363" max="15363" width="2.625" style="2" customWidth="1"/>
    <col min="15364" max="15364" width="63.375" style="2" customWidth="1"/>
    <col min="15365" max="15365" width="4.875" style="2" customWidth="1"/>
    <col min="15366" max="15366" width="9.375" style="2" bestFit="1" customWidth="1"/>
    <col min="15367" max="15368" width="15.625" style="2" customWidth="1"/>
    <col min="15369" max="15369" width="1.625" style="2" customWidth="1"/>
    <col min="15370" max="15370" width="12.625" style="2" bestFit="1" customWidth="1"/>
    <col min="15371" max="15616" width="11" style="2"/>
    <col min="15617" max="15617" width="1.625" style="2" customWidth="1"/>
    <col min="15618" max="15618" width="10.875" style="2" bestFit="1" customWidth="1"/>
    <col min="15619" max="15619" width="2.625" style="2" customWidth="1"/>
    <col min="15620" max="15620" width="63.375" style="2" customWidth="1"/>
    <col min="15621" max="15621" width="4.875" style="2" customWidth="1"/>
    <col min="15622" max="15622" width="9.375" style="2" bestFit="1" customWidth="1"/>
    <col min="15623" max="15624" width="15.625" style="2" customWidth="1"/>
    <col min="15625" max="15625" width="1.625" style="2" customWidth="1"/>
    <col min="15626" max="15626" width="12.625" style="2" bestFit="1" customWidth="1"/>
    <col min="15627" max="15872" width="11" style="2"/>
    <col min="15873" max="15873" width="1.625" style="2" customWidth="1"/>
    <col min="15874" max="15874" width="10.875" style="2" bestFit="1" customWidth="1"/>
    <col min="15875" max="15875" width="2.625" style="2" customWidth="1"/>
    <col min="15876" max="15876" width="63.375" style="2" customWidth="1"/>
    <col min="15877" max="15877" width="4.875" style="2" customWidth="1"/>
    <col min="15878" max="15878" width="9.375" style="2" bestFit="1" customWidth="1"/>
    <col min="15879" max="15880" width="15.625" style="2" customWidth="1"/>
    <col min="15881" max="15881" width="1.625" style="2" customWidth="1"/>
    <col min="15882" max="15882" width="12.625" style="2" bestFit="1" customWidth="1"/>
    <col min="15883" max="16128" width="11" style="2"/>
    <col min="16129" max="16129" width="1.625" style="2" customWidth="1"/>
    <col min="16130" max="16130" width="10.875" style="2" bestFit="1" customWidth="1"/>
    <col min="16131" max="16131" width="2.625" style="2" customWidth="1"/>
    <col min="16132" max="16132" width="63.375" style="2" customWidth="1"/>
    <col min="16133" max="16133" width="4.875" style="2" customWidth="1"/>
    <col min="16134" max="16134" width="9.375" style="2" bestFit="1" customWidth="1"/>
    <col min="16135" max="16136" width="15.625" style="2" customWidth="1"/>
    <col min="16137" max="16137" width="1.625" style="2" customWidth="1"/>
    <col min="16138" max="16138" width="12.625" style="2" bestFit="1" customWidth="1"/>
    <col min="16139" max="16384" width="11" style="2"/>
  </cols>
  <sheetData>
    <row r="1" spans="1:8" ht="15.75" customHeight="1">
      <c r="A1" s="8"/>
      <c r="B1" s="145" t="s">
        <v>0</v>
      </c>
      <c r="C1" s="146"/>
      <c r="D1" s="149" t="s">
        <v>1</v>
      </c>
      <c r="E1" s="151" t="s">
        <v>2</v>
      </c>
      <c r="F1" s="151" t="s">
        <v>3</v>
      </c>
      <c r="G1" s="9" t="s">
        <v>4</v>
      </c>
      <c r="H1" s="10" t="s">
        <v>5</v>
      </c>
    </row>
    <row r="2" spans="1:8" ht="15.75" customHeight="1" thickBot="1">
      <c r="A2" s="11"/>
      <c r="B2" s="147"/>
      <c r="C2" s="148"/>
      <c r="D2" s="150"/>
      <c r="E2" s="152"/>
      <c r="F2" s="152"/>
      <c r="G2" s="12" t="s">
        <v>6</v>
      </c>
      <c r="H2" s="13" t="s">
        <v>6</v>
      </c>
    </row>
    <row r="3" spans="1:8" ht="9" customHeight="1" thickBot="1">
      <c r="A3" s="14"/>
      <c r="B3" s="15"/>
      <c r="C3" s="16"/>
      <c r="D3" s="17"/>
      <c r="E3" s="18"/>
      <c r="F3" s="18"/>
      <c r="G3" s="19"/>
      <c r="H3" s="20"/>
    </row>
    <row r="4" spans="1:8" s="27" customFormat="1" ht="27" customHeight="1" thickBot="1">
      <c r="A4" s="21" t="s">
        <v>80</v>
      </c>
      <c r="B4" s="22"/>
      <c r="C4" s="153" t="s">
        <v>69</v>
      </c>
      <c r="D4" s="154"/>
      <c r="E4" s="23"/>
      <c r="F4" s="24"/>
      <c r="G4" s="25"/>
      <c r="H4" s="26"/>
    </row>
    <row r="5" spans="1:8" ht="15.75" customHeight="1">
      <c r="A5" s="28"/>
      <c r="B5" s="29"/>
      <c r="C5" s="30"/>
      <c r="D5" s="31"/>
      <c r="E5" s="32"/>
      <c r="F5" s="32"/>
      <c r="G5" s="33"/>
      <c r="H5" s="34"/>
    </row>
    <row r="6" spans="1:8" ht="15.75" customHeight="1">
      <c r="A6" s="104"/>
      <c r="B6" s="105"/>
      <c r="D6" s="36"/>
      <c r="E6" s="18"/>
      <c r="F6" s="18"/>
      <c r="G6" s="37"/>
      <c r="H6" s="20"/>
    </row>
    <row r="7" spans="1:8" ht="15.75" customHeight="1">
      <c r="A7" s="35" t="s">
        <v>68</v>
      </c>
      <c r="B7" s="39" t="s">
        <v>52</v>
      </c>
      <c r="C7" s="2"/>
      <c r="D7" s="47"/>
      <c r="E7" s="48"/>
      <c r="F7" s="48"/>
      <c r="G7" s="37"/>
      <c r="H7" s="49"/>
    </row>
    <row r="8" spans="1:8" ht="15.75" customHeight="1">
      <c r="A8" s="38" t="s">
        <v>13</v>
      </c>
      <c r="B8" s="84"/>
      <c r="C8" s="103" t="s">
        <v>14</v>
      </c>
      <c r="D8" s="36" t="s">
        <v>9</v>
      </c>
      <c r="E8" s="50">
        <v>1</v>
      </c>
      <c r="F8" s="41"/>
      <c r="G8" s="106"/>
      <c r="H8" s="20">
        <f>+E8*G8</f>
        <v>0</v>
      </c>
    </row>
    <row r="9" spans="1:8" ht="15.75" customHeight="1">
      <c r="A9" s="38" t="s">
        <v>15</v>
      </c>
      <c r="B9" s="84"/>
      <c r="C9" s="103" t="s">
        <v>16</v>
      </c>
      <c r="D9" s="36" t="s">
        <v>9</v>
      </c>
      <c r="E9" s="50">
        <v>1</v>
      </c>
      <c r="F9" s="41"/>
      <c r="G9" s="106"/>
      <c r="H9" s="20">
        <f>+E9*G9</f>
        <v>0</v>
      </c>
    </row>
    <row r="10" spans="1:8" ht="15.75" customHeight="1">
      <c r="A10" s="40"/>
      <c r="B10" s="84"/>
      <c r="C10" s="101"/>
      <c r="D10" s="36"/>
      <c r="E10" s="97"/>
      <c r="F10" s="41"/>
      <c r="G10" s="37"/>
      <c r="H10" s="20"/>
    </row>
    <row r="11" spans="1:8" ht="15.6" customHeight="1">
      <c r="A11" s="51"/>
      <c r="B11" s="52"/>
      <c r="C11" s="42" t="str">
        <f>"Sous-total "&amp;A7&amp;" "&amp;B7</f>
        <v>Sous-total 05.03.01 ETUDES</v>
      </c>
      <c r="D11" s="43"/>
      <c r="E11" s="44"/>
      <c r="F11" s="44"/>
      <c r="G11" s="45"/>
      <c r="H11" s="46">
        <f>SUM(H8:H10)</f>
        <v>0</v>
      </c>
    </row>
    <row r="12" spans="1:8" ht="15.6" customHeight="1">
      <c r="A12" s="40"/>
      <c r="B12" s="84"/>
      <c r="C12" s="101"/>
      <c r="D12" s="36"/>
      <c r="E12" s="97"/>
      <c r="F12" s="41"/>
      <c r="G12" s="37"/>
      <c r="H12" s="20"/>
    </row>
    <row r="13" spans="1:8" ht="15.6" customHeight="1">
      <c r="A13" s="35" t="s">
        <v>12</v>
      </c>
      <c r="B13" s="84" t="s">
        <v>11</v>
      </c>
      <c r="C13" s="101"/>
      <c r="D13" s="36"/>
      <c r="E13" s="97"/>
      <c r="F13" s="41"/>
      <c r="G13" s="37"/>
      <c r="H13" s="20"/>
    </row>
    <row r="14" spans="1:8" ht="15.75" customHeight="1">
      <c r="A14" s="38" t="s">
        <v>17</v>
      </c>
      <c r="B14" s="84"/>
      <c r="C14" s="1" t="s">
        <v>18</v>
      </c>
      <c r="D14" s="36" t="s">
        <v>9</v>
      </c>
      <c r="E14" s="50">
        <v>1</v>
      </c>
      <c r="F14" s="41"/>
      <c r="G14" s="37"/>
      <c r="H14" s="20">
        <f>+E14*G14</f>
        <v>0</v>
      </c>
    </row>
    <row r="15" spans="1:8" ht="15.6" customHeight="1">
      <c r="A15" s="38" t="s">
        <v>19</v>
      </c>
      <c r="B15" s="84"/>
      <c r="C15" s="1" t="s">
        <v>20</v>
      </c>
      <c r="D15" s="36" t="s">
        <v>9</v>
      </c>
      <c r="E15" s="50">
        <v>1</v>
      </c>
      <c r="F15" s="41"/>
      <c r="G15" s="37"/>
      <c r="H15" s="20">
        <f>+E15*G15</f>
        <v>0</v>
      </c>
    </row>
    <row r="16" spans="1:8" ht="15.75" customHeight="1">
      <c r="A16" s="38" t="s">
        <v>21</v>
      </c>
      <c r="B16" s="84"/>
      <c r="C16" s="1" t="s">
        <v>22</v>
      </c>
      <c r="D16" s="36" t="s">
        <v>9</v>
      </c>
      <c r="E16" s="50">
        <v>1</v>
      </c>
      <c r="F16" s="41"/>
      <c r="G16" s="37"/>
      <c r="H16" s="20">
        <f t="shared" ref="H16:H25" si="0">+E16*G16</f>
        <v>0</v>
      </c>
    </row>
    <row r="17" spans="1:8" ht="15.75" customHeight="1">
      <c r="A17" s="38" t="s">
        <v>66</v>
      </c>
      <c r="B17" s="84"/>
      <c r="C17" s="1" t="s">
        <v>67</v>
      </c>
      <c r="D17" s="36"/>
      <c r="E17" s="50"/>
      <c r="F17" s="41"/>
      <c r="G17" s="37"/>
      <c r="H17" s="20"/>
    </row>
    <row r="18" spans="1:8" ht="15.6" customHeight="1">
      <c r="A18" s="38" t="s">
        <v>23</v>
      </c>
      <c r="B18" s="84"/>
      <c r="C18" s="101" t="s">
        <v>63</v>
      </c>
      <c r="D18" s="36" t="s">
        <v>1</v>
      </c>
      <c r="E18" s="50">
        <v>1</v>
      </c>
      <c r="F18" s="41"/>
      <c r="G18" s="37"/>
      <c r="H18" s="20">
        <f t="shared" si="0"/>
        <v>0</v>
      </c>
    </row>
    <row r="19" spans="1:8" ht="15.6" customHeight="1">
      <c r="A19" s="38" t="s">
        <v>24</v>
      </c>
      <c r="B19" s="84"/>
      <c r="C19" s="101" t="s">
        <v>64</v>
      </c>
      <c r="D19" s="36" t="s">
        <v>1</v>
      </c>
      <c r="E19" s="50">
        <v>1</v>
      </c>
      <c r="F19" s="41"/>
      <c r="G19" s="37"/>
      <c r="H19" s="20">
        <f t="shared" si="0"/>
        <v>0</v>
      </c>
    </row>
    <row r="20" spans="1:8" ht="15.6" customHeight="1">
      <c r="A20" s="38" t="s">
        <v>25</v>
      </c>
      <c r="B20" s="84"/>
      <c r="C20" s="101" t="s">
        <v>65</v>
      </c>
      <c r="D20" s="36" t="s">
        <v>1</v>
      </c>
      <c r="E20" s="50">
        <v>1</v>
      </c>
      <c r="F20" s="41"/>
      <c r="G20" s="37"/>
      <c r="H20" s="20">
        <f t="shared" si="0"/>
        <v>0</v>
      </c>
    </row>
    <row r="21" spans="1:8" ht="15.6" customHeight="1">
      <c r="A21" s="38" t="s">
        <v>26</v>
      </c>
      <c r="B21" s="84"/>
      <c r="C21" s="101" t="s">
        <v>27</v>
      </c>
      <c r="D21" s="36" t="s">
        <v>1</v>
      </c>
      <c r="E21" s="50">
        <v>1</v>
      </c>
      <c r="F21" s="41"/>
      <c r="G21" s="37"/>
      <c r="H21" s="20">
        <f t="shared" si="0"/>
        <v>0</v>
      </c>
    </row>
    <row r="22" spans="1:8" ht="15.6" customHeight="1">
      <c r="A22" s="38" t="s">
        <v>28</v>
      </c>
      <c r="B22" s="84"/>
      <c r="C22" s="101" t="s">
        <v>29</v>
      </c>
      <c r="D22" s="36" t="s">
        <v>1</v>
      </c>
      <c r="E22" s="50">
        <v>1</v>
      </c>
      <c r="F22" s="41"/>
      <c r="G22" s="37"/>
      <c r="H22" s="20">
        <f t="shared" si="0"/>
        <v>0</v>
      </c>
    </row>
    <row r="23" spans="1:8" ht="15.6" customHeight="1">
      <c r="A23" s="38" t="s">
        <v>30</v>
      </c>
      <c r="B23" s="84"/>
      <c r="C23" s="101" t="s">
        <v>31</v>
      </c>
      <c r="D23" s="36" t="s">
        <v>9</v>
      </c>
      <c r="E23" s="50">
        <v>1</v>
      </c>
      <c r="F23" s="41"/>
      <c r="G23" s="37"/>
      <c r="H23" s="20">
        <f t="shared" si="0"/>
        <v>0</v>
      </c>
    </row>
    <row r="24" spans="1:8" ht="15.6" customHeight="1">
      <c r="A24" s="38" t="s">
        <v>32</v>
      </c>
      <c r="B24" s="84"/>
      <c r="C24" s="1" t="s">
        <v>33</v>
      </c>
      <c r="D24" s="36" t="s">
        <v>9</v>
      </c>
      <c r="E24" s="50">
        <v>1</v>
      </c>
      <c r="F24" s="41"/>
      <c r="G24" s="37"/>
      <c r="H24" s="20">
        <f t="shared" si="0"/>
        <v>0</v>
      </c>
    </row>
    <row r="25" spans="1:8" ht="15.6" customHeight="1">
      <c r="A25" s="38" t="s">
        <v>34</v>
      </c>
      <c r="B25" s="84"/>
      <c r="C25" s="1" t="s">
        <v>35</v>
      </c>
      <c r="D25" s="36" t="s">
        <v>9</v>
      </c>
      <c r="E25" s="50">
        <v>1</v>
      </c>
      <c r="F25" s="41"/>
      <c r="G25" s="37"/>
      <c r="H25" s="20">
        <f t="shared" si="0"/>
        <v>0</v>
      </c>
    </row>
    <row r="26" spans="1:8" ht="15.6" customHeight="1">
      <c r="A26" s="40"/>
      <c r="B26" s="84"/>
      <c r="C26" s="102"/>
      <c r="D26" s="36"/>
      <c r="E26" s="97"/>
      <c r="F26" s="41"/>
      <c r="G26" s="37"/>
      <c r="H26" s="20"/>
    </row>
    <row r="27" spans="1:8" ht="15.75" customHeight="1">
      <c r="A27" s="51"/>
      <c r="B27" s="52"/>
      <c r="C27" s="42" t="str">
        <f>"Sous-total "&amp;A13&amp;" "&amp;B13</f>
        <v>Sous-total 04.03.03 PLOMBERIE / SANITAIRE</v>
      </c>
      <c r="D27" s="43"/>
      <c r="E27" s="44"/>
      <c r="F27" s="44"/>
      <c r="G27" s="45"/>
      <c r="H27" s="46">
        <f>SUM(H14:H26)</f>
        <v>0</v>
      </c>
    </row>
    <row r="28" spans="1:8" ht="15.6" customHeight="1">
      <c r="A28" s="40"/>
      <c r="B28" s="84"/>
      <c r="C28" s="101"/>
      <c r="D28" s="36"/>
      <c r="E28" s="97"/>
      <c r="F28" s="41"/>
      <c r="G28" s="37"/>
      <c r="H28" s="20"/>
    </row>
    <row r="29" spans="1:8" ht="15.6" customHeight="1">
      <c r="A29" s="35" t="s">
        <v>62</v>
      </c>
      <c r="B29" s="84" t="s">
        <v>53</v>
      </c>
      <c r="C29" s="101"/>
      <c r="D29" s="36"/>
      <c r="E29" s="97"/>
      <c r="F29" s="41"/>
      <c r="G29" s="37"/>
      <c r="H29" s="20"/>
    </row>
    <row r="30" spans="1:8" ht="15.75" customHeight="1">
      <c r="A30" s="38" t="s">
        <v>36</v>
      </c>
      <c r="B30" s="84"/>
      <c r="C30" s="1" t="s">
        <v>55</v>
      </c>
      <c r="D30" s="36" t="s">
        <v>1</v>
      </c>
      <c r="E30" s="50">
        <v>1</v>
      </c>
      <c r="F30" s="41"/>
      <c r="G30" s="106"/>
      <c r="H30" s="20">
        <f>+E30*G30</f>
        <v>0</v>
      </c>
    </row>
    <row r="31" spans="1:8" ht="15.6" customHeight="1">
      <c r="A31" s="38" t="s">
        <v>37</v>
      </c>
      <c r="B31" s="84"/>
      <c r="C31" s="1" t="s">
        <v>56</v>
      </c>
      <c r="D31" s="36" t="s">
        <v>1</v>
      </c>
      <c r="E31" s="50">
        <v>1</v>
      </c>
      <c r="F31" s="41"/>
      <c r="G31" s="106"/>
      <c r="H31" s="20">
        <f>+E31*G31</f>
        <v>0</v>
      </c>
    </row>
    <row r="32" spans="1:8" ht="15.75" customHeight="1">
      <c r="A32" s="38" t="s">
        <v>38</v>
      </c>
      <c r="B32" s="84"/>
      <c r="C32" s="1" t="s">
        <v>39</v>
      </c>
      <c r="D32" s="36" t="s">
        <v>9</v>
      </c>
      <c r="E32" s="50">
        <v>1</v>
      </c>
      <c r="F32" s="41"/>
      <c r="G32" s="106"/>
      <c r="H32" s="20">
        <f t="shared" ref="H32:H41" si="1">+E32*G32</f>
        <v>0</v>
      </c>
    </row>
    <row r="33" spans="1:8" ht="15.6" customHeight="1">
      <c r="A33" s="38" t="s">
        <v>40</v>
      </c>
      <c r="B33" s="84"/>
      <c r="C33" s="1" t="s">
        <v>57</v>
      </c>
      <c r="D33" s="36" t="s">
        <v>9</v>
      </c>
      <c r="E33" s="50">
        <v>1</v>
      </c>
      <c r="F33" s="41"/>
      <c r="G33" s="106"/>
      <c r="H33" s="20">
        <f t="shared" si="1"/>
        <v>0</v>
      </c>
    </row>
    <row r="34" spans="1:8" ht="15.6" customHeight="1">
      <c r="A34" s="38" t="s">
        <v>41</v>
      </c>
      <c r="B34" s="84"/>
      <c r="C34" s="1" t="s">
        <v>74</v>
      </c>
      <c r="D34" s="36"/>
      <c r="E34" s="50"/>
      <c r="F34" s="41"/>
      <c r="G34" s="106"/>
      <c r="H34" s="20"/>
    </row>
    <row r="35" spans="1:8" ht="16.149999999999999" customHeight="1">
      <c r="A35" s="38"/>
      <c r="B35" s="84"/>
      <c r="C35" s="107" t="s">
        <v>71</v>
      </c>
      <c r="D35" s="36" t="s">
        <v>70</v>
      </c>
      <c r="E35" s="50">
        <f>4+1+10*2</f>
        <v>25</v>
      </c>
      <c r="F35" s="41"/>
      <c r="G35" s="106"/>
      <c r="H35" s="20">
        <f t="shared" si="1"/>
        <v>0</v>
      </c>
    </row>
    <row r="36" spans="1:8" ht="16.149999999999999" customHeight="1">
      <c r="A36" s="38"/>
      <c r="B36" s="84"/>
      <c r="C36" s="107" t="s">
        <v>72</v>
      </c>
      <c r="D36" s="36" t="s">
        <v>70</v>
      </c>
      <c r="E36" s="50">
        <f>1*2*5</f>
        <v>10</v>
      </c>
      <c r="F36" s="41"/>
      <c r="G36" s="106"/>
      <c r="H36" s="20">
        <f t="shared" si="1"/>
        <v>0</v>
      </c>
    </row>
    <row r="37" spans="1:8" ht="15.6" customHeight="1">
      <c r="A37" s="38"/>
      <c r="B37" s="84"/>
      <c r="C37" s="107" t="s">
        <v>73</v>
      </c>
      <c r="D37" s="36" t="s">
        <v>70</v>
      </c>
      <c r="E37" s="50">
        <v>1</v>
      </c>
      <c r="F37" s="41"/>
      <c r="G37" s="106"/>
      <c r="H37" s="20">
        <f t="shared" si="1"/>
        <v>0</v>
      </c>
    </row>
    <row r="38" spans="1:8" ht="15.6" customHeight="1">
      <c r="A38" s="38" t="s">
        <v>42</v>
      </c>
      <c r="B38" s="84"/>
      <c r="C38" s="1" t="s">
        <v>58</v>
      </c>
      <c r="D38" s="36" t="s">
        <v>1</v>
      </c>
      <c r="E38" s="50">
        <v>11</v>
      </c>
      <c r="F38" s="41"/>
      <c r="G38" s="106"/>
      <c r="H38" s="20">
        <f t="shared" si="1"/>
        <v>0</v>
      </c>
    </row>
    <row r="39" spans="1:8" ht="15.6" customHeight="1">
      <c r="A39" s="38" t="s">
        <v>43</v>
      </c>
      <c r="B39" s="84"/>
      <c r="C39" s="1" t="s">
        <v>59</v>
      </c>
      <c r="D39" s="36" t="s">
        <v>1</v>
      </c>
      <c r="E39" s="50">
        <v>2</v>
      </c>
      <c r="F39" s="41"/>
      <c r="G39" s="106"/>
      <c r="H39" s="20">
        <f t="shared" si="1"/>
        <v>0</v>
      </c>
    </row>
    <row r="40" spans="1:8" ht="15.6" customHeight="1">
      <c r="A40" s="38" t="s">
        <v>44</v>
      </c>
      <c r="B40" s="84"/>
      <c r="C40" s="1" t="s">
        <v>79</v>
      </c>
      <c r="D40" s="36" t="s">
        <v>9</v>
      </c>
      <c r="E40" s="50">
        <v>1</v>
      </c>
      <c r="F40" s="41"/>
      <c r="G40" s="106"/>
      <c r="H40" s="20">
        <f t="shared" si="1"/>
        <v>0</v>
      </c>
    </row>
    <row r="41" spans="1:8" ht="15.6" customHeight="1">
      <c r="A41" s="38" t="s">
        <v>45</v>
      </c>
      <c r="B41" s="84"/>
      <c r="C41" s="1" t="s">
        <v>60</v>
      </c>
      <c r="D41" s="36" t="s">
        <v>9</v>
      </c>
      <c r="E41" s="50">
        <v>1</v>
      </c>
      <c r="F41" s="41"/>
      <c r="G41" s="106"/>
      <c r="H41" s="20">
        <f t="shared" si="1"/>
        <v>0</v>
      </c>
    </row>
    <row r="42" spans="1:8" ht="15.6" customHeight="1">
      <c r="A42" s="40"/>
      <c r="B42" s="84"/>
      <c r="C42" s="102"/>
      <c r="D42" s="36"/>
      <c r="E42" s="97"/>
      <c r="F42" s="41"/>
      <c r="G42" s="37"/>
      <c r="H42" s="20"/>
    </row>
    <row r="43" spans="1:8" ht="15.75" customHeight="1">
      <c r="A43" s="51"/>
      <c r="B43" s="52"/>
      <c r="C43" s="42" t="str">
        <f>"Sous-total "&amp;A29&amp;" "&amp;B29</f>
        <v>Sous-total 05.03.03 VENTILATION / CHAUFFAGE</v>
      </c>
      <c r="D43" s="43"/>
      <c r="E43" s="44"/>
      <c r="F43" s="44"/>
      <c r="G43" s="45"/>
      <c r="H43" s="46">
        <f>SUM(H30:H42)</f>
        <v>0</v>
      </c>
    </row>
    <row r="44" spans="1:8" ht="15.6" customHeight="1">
      <c r="A44" s="40"/>
      <c r="B44" s="84"/>
      <c r="C44" s="101"/>
      <c r="D44" s="36"/>
      <c r="E44" s="97"/>
      <c r="F44" s="41"/>
      <c r="G44" s="37"/>
      <c r="H44" s="20"/>
    </row>
    <row r="45" spans="1:8" ht="15.6" customHeight="1">
      <c r="A45" s="35" t="s">
        <v>61</v>
      </c>
      <c r="B45" s="84" t="s">
        <v>54</v>
      </c>
      <c r="C45" s="101"/>
      <c r="D45" s="36"/>
      <c r="E45" s="97"/>
      <c r="F45" s="41"/>
      <c r="G45" s="37"/>
      <c r="H45" s="20"/>
    </row>
    <row r="46" spans="1:8" ht="15.6" customHeight="1">
      <c r="A46" s="38" t="s">
        <v>46</v>
      </c>
      <c r="B46" s="84"/>
      <c r="C46" t="s">
        <v>76</v>
      </c>
      <c r="D46" s="36" t="s">
        <v>9</v>
      </c>
      <c r="E46" s="50">
        <v>1</v>
      </c>
      <c r="F46" s="41"/>
      <c r="G46" s="37"/>
      <c r="H46" s="20">
        <f>+E46*G46</f>
        <v>0</v>
      </c>
    </row>
    <row r="47" spans="1:8" ht="15.6" customHeight="1">
      <c r="A47" s="38" t="s">
        <v>48</v>
      </c>
      <c r="B47" s="84"/>
      <c r="C47" t="s">
        <v>78</v>
      </c>
      <c r="D47" s="36" t="s">
        <v>9</v>
      </c>
      <c r="E47" s="50">
        <v>1</v>
      </c>
      <c r="F47" s="41"/>
      <c r="G47" s="37"/>
      <c r="H47" s="20">
        <f>+E47*G47</f>
        <v>0</v>
      </c>
    </row>
    <row r="48" spans="1:8" ht="15.75" customHeight="1">
      <c r="A48" s="38" t="s">
        <v>50</v>
      </c>
      <c r="B48" s="84"/>
      <c r="C48" s="1" t="s">
        <v>47</v>
      </c>
      <c r="D48" s="36" t="s">
        <v>9</v>
      </c>
      <c r="E48" s="50">
        <v>1</v>
      </c>
      <c r="F48" s="41"/>
      <c r="G48" s="106"/>
      <c r="H48" s="20">
        <f>+E48*G48</f>
        <v>0</v>
      </c>
    </row>
    <row r="49" spans="1:10" ht="15.6" customHeight="1">
      <c r="A49" s="38" t="s">
        <v>75</v>
      </c>
      <c r="B49" s="84"/>
      <c r="C49" s="1" t="s">
        <v>49</v>
      </c>
      <c r="D49" s="36" t="s">
        <v>9</v>
      </c>
      <c r="E49" s="50">
        <v>1</v>
      </c>
      <c r="F49" s="41"/>
      <c r="G49" s="106"/>
      <c r="H49" s="20">
        <f>+E49*G49</f>
        <v>0</v>
      </c>
    </row>
    <row r="50" spans="1:10" ht="15.75" customHeight="1">
      <c r="A50" s="38" t="s">
        <v>77</v>
      </c>
      <c r="B50" s="84"/>
      <c r="C50" s="1" t="s">
        <v>51</v>
      </c>
      <c r="D50" s="36" t="s">
        <v>9</v>
      </c>
      <c r="E50" s="50">
        <v>1</v>
      </c>
      <c r="F50" s="41"/>
      <c r="G50" s="106"/>
      <c r="H50" s="20">
        <f t="shared" ref="H50" si="2">+E50*G50</f>
        <v>0</v>
      </c>
    </row>
    <row r="51" spans="1:10" ht="15.6" customHeight="1">
      <c r="A51" s="40"/>
      <c r="B51" s="84"/>
      <c r="C51" s="102"/>
      <c r="D51" s="36"/>
      <c r="E51" s="97"/>
      <c r="F51" s="41"/>
      <c r="G51" s="37"/>
      <c r="H51" s="20"/>
    </row>
    <row r="52" spans="1:10" ht="15.75" customHeight="1">
      <c r="A52" s="51"/>
      <c r="B52" s="52"/>
      <c r="C52" s="42" t="str">
        <f>"Sous-total "&amp;A45&amp;" "&amp;B45</f>
        <v>Sous-total 05.03.04 DIVERS</v>
      </c>
      <c r="D52" s="43"/>
      <c r="E52" s="44"/>
      <c r="F52" s="44"/>
      <c r="G52" s="45"/>
      <c r="H52" s="46">
        <f>SUM(H46:H51)</f>
        <v>0</v>
      </c>
    </row>
    <row r="53" spans="1:10" ht="15.75" customHeight="1" thickBot="1">
      <c r="A53" s="40"/>
      <c r="B53" s="84"/>
      <c r="C53" s="101"/>
      <c r="D53" s="36"/>
      <c r="E53" s="97"/>
      <c r="F53" s="41"/>
      <c r="G53" s="37"/>
      <c r="H53" s="20"/>
    </row>
    <row r="54" spans="1:10" ht="15.75" customHeight="1">
      <c r="A54" s="54"/>
      <c r="B54" s="55"/>
      <c r="C54" s="56" t="s">
        <v>10</v>
      </c>
      <c r="D54" s="57"/>
      <c r="E54" s="58"/>
      <c r="F54" s="58"/>
      <c r="G54" s="59"/>
      <c r="H54" s="60">
        <f>H27+H11+H43+H52</f>
        <v>0</v>
      </c>
    </row>
    <row r="55" spans="1:10" ht="15.75" customHeight="1">
      <c r="A55" s="54"/>
      <c r="B55" s="61"/>
      <c r="C55" s="62" t="s">
        <v>7</v>
      </c>
      <c r="D55" s="63"/>
      <c r="E55" s="64"/>
      <c r="F55" s="64"/>
      <c r="G55" s="65"/>
      <c r="H55" s="20">
        <f>+H54*0.2</f>
        <v>0</v>
      </c>
      <c r="J55" s="53"/>
    </row>
    <row r="56" spans="1:10" ht="15.75" customHeight="1" thickBot="1">
      <c r="A56" s="54"/>
      <c r="B56" s="66"/>
      <c r="C56" s="67" t="s">
        <v>8</v>
      </c>
      <c r="D56" s="68"/>
      <c r="E56" s="69"/>
      <c r="F56" s="69"/>
      <c r="G56" s="70"/>
      <c r="H56" s="71">
        <f>+H54+H55</f>
        <v>0</v>
      </c>
    </row>
    <row r="57" spans="1:10" ht="15.75" customHeight="1" thickBot="1">
      <c r="A57" s="72"/>
      <c r="B57" s="73"/>
      <c r="C57" s="74"/>
      <c r="D57" s="75"/>
      <c r="E57" s="76"/>
      <c r="F57" s="76"/>
      <c r="G57" s="77"/>
      <c r="H57" s="78"/>
    </row>
    <row r="58" spans="1:10" ht="15.75" customHeight="1">
      <c r="G58" s="100"/>
      <c r="H58" s="82"/>
    </row>
    <row r="59" spans="1:10" ht="15.75" customHeight="1">
      <c r="G59" s="100"/>
      <c r="H59" s="82"/>
    </row>
    <row r="60" spans="1:10" ht="15.75" customHeight="1">
      <c r="G60" s="100"/>
      <c r="H60" s="82"/>
    </row>
    <row r="61" spans="1:10" ht="15.75" customHeight="1">
      <c r="G61" s="100"/>
      <c r="H61" s="82"/>
    </row>
    <row r="62" spans="1:10" ht="15.75" customHeight="1">
      <c r="G62" s="100"/>
      <c r="H62" s="82"/>
    </row>
    <row r="63" spans="1:10" ht="15.75" customHeight="1">
      <c r="G63" s="100"/>
      <c r="H63" s="82"/>
    </row>
    <row r="64" spans="1:10" ht="15.75" customHeight="1">
      <c r="G64" s="100"/>
      <c r="H64" s="82"/>
    </row>
    <row r="65" spans="1:8" ht="15.75" customHeight="1">
      <c r="G65" s="100"/>
      <c r="H65" s="82"/>
    </row>
    <row r="66" spans="1:8" ht="15.75" customHeight="1">
      <c r="G66" s="100"/>
      <c r="H66" s="82"/>
    </row>
    <row r="67" spans="1:8" ht="15.75" customHeight="1">
      <c r="G67" s="100"/>
      <c r="H67" s="82"/>
    </row>
    <row r="68" spans="1:8" ht="15.75" customHeight="1">
      <c r="G68" s="100"/>
      <c r="H68" s="82"/>
    </row>
    <row r="69" spans="1:8" ht="15.75" customHeight="1">
      <c r="G69" s="100"/>
      <c r="H69" s="82"/>
    </row>
    <row r="70" spans="1:8" ht="15.75" customHeight="1">
      <c r="G70" s="100"/>
      <c r="H70" s="82"/>
    </row>
    <row r="71" spans="1:8" ht="15.75" customHeight="1">
      <c r="G71" s="100"/>
      <c r="H71" s="82"/>
    </row>
    <row r="72" spans="1:8" ht="15.75" customHeight="1">
      <c r="B72" s="79"/>
      <c r="C72" s="80"/>
      <c r="D72" s="3"/>
      <c r="G72" s="81"/>
      <c r="H72" s="82"/>
    </row>
    <row r="73" spans="1:8" ht="15.75" customHeight="1">
      <c r="A73" s="83"/>
      <c r="B73" s="84"/>
      <c r="C73" s="1"/>
      <c r="D73" s="3"/>
      <c r="G73" s="81"/>
      <c r="H73" s="85"/>
    </row>
    <row r="74" spans="1:8" ht="15.75" customHeight="1">
      <c r="B74" s="86"/>
      <c r="C74" s="89"/>
      <c r="D74" s="3"/>
      <c r="G74" s="87"/>
      <c r="H74" s="88"/>
    </row>
    <row r="75" spans="1:8" ht="15.75" customHeight="1">
      <c r="B75" s="86"/>
      <c r="C75" s="1"/>
      <c r="D75" s="3"/>
      <c r="G75" s="87"/>
      <c r="H75" s="88"/>
    </row>
    <row r="76" spans="1:8" ht="15.75" customHeight="1">
      <c r="B76" s="86"/>
      <c r="C76" s="98"/>
      <c r="D76" s="3"/>
      <c r="G76" s="87"/>
      <c r="H76" s="88"/>
    </row>
    <row r="77" spans="1:8" ht="15.75" customHeight="1">
      <c r="B77" s="86"/>
      <c r="C77" s="99"/>
      <c r="D77" s="3"/>
      <c r="G77" s="87"/>
      <c r="H77" s="88"/>
    </row>
    <row r="78" spans="1:8" ht="15.75" customHeight="1">
      <c r="B78" s="86"/>
      <c r="C78" s="98"/>
      <c r="D78" s="3"/>
      <c r="G78" s="87"/>
      <c r="H78" s="88"/>
    </row>
    <row r="79" spans="1:8" ht="15.75" customHeight="1">
      <c r="B79" s="86"/>
      <c r="C79" s="1"/>
      <c r="D79" s="3"/>
      <c r="G79" s="87"/>
      <c r="H79" s="88"/>
    </row>
    <row r="80" spans="1:8" ht="15.75" customHeight="1">
      <c r="B80" s="86"/>
      <c r="C80" s="1"/>
      <c r="D80" s="3"/>
      <c r="G80" s="87"/>
      <c r="H80" s="90"/>
    </row>
    <row r="81" spans="1:8" ht="15.75" customHeight="1">
      <c r="C81" s="91"/>
      <c r="D81" s="3"/>
      <c r="G81" s="81"/>
      <c r="H81" s="85"/>
    </row>
    <row r="82" spans="1:8" ht="15.75" customHeight="1">
      <c r="A82" s="92"/>
      <c r="B82" s="86"/>
      <c r="C82" s="93"/>
      <c r="D82" s="94"/>
      <c r="E82" s="95"/>
      <c r="F82" s="95"/>
      <c r="G82" s="96"/>
      <c r="H82" s="85"/>
    </row>
    <row r="83" spans="1:8" ht="15.75" customHeight="1">
      <c r="A83" s="92"/>
      <c r="B83" s="86"/>
      <c r="C83" s="93"/>
      <c r="D83" s="94"/>
      <c r="E83" s="95"/>
      <c r="F83" s="95"/>
      <c r="G83" s="96"/>
      <c r="H83" s="85"/>
    </row>
  </sheetData>
  <mergeCells count="5">
    <mergeCell ref="B1:C2"/>
    <mergeCell ref="D1:D2"/>
    <mergeCell ref="E1:E2"/>
    <mergeCell ref="F1:F2"/>
    <mergeCell ref="C4:D4"/>
  </mergeCells>
  <phoneticPr fontId="24" type="noConversion"/>
  <printOptions horizontalCentered="1"/>
  <pageMargins left="0.70866141732283472" right="0.70866141732283472" top="1.0098484848484848" bottom="0.74803149606299213" header="0.31496062992125984" footer="0.31496062992125984"/>
  <pageSetup paperSize="9" scale="47" fitToHeight="0" orientation="portrait" r:id="rId1"/>
  <headerFooter>
    <oddHeader>&amp;L&amp;G&amp;C&amp;"-,Gras"&amp;14MINISTERE DE LA JUSTICE
CREATION DE GEOLES A LA COUR D’APPEL DE NANCY
&amp;"-,Normal"DPGF - Phase PRO
Indice A
&amp;R&amp;G</oddHeader>
    <oddFooter>&amp;LAgence CAILLAULT &amp; 
VERDI BÂTIMENT EST&amp;C&amp;P/&amp;N&amp;R&amp;D</oddFooter>
    <firstHeader>&amp;C&amp;"-,Gras"VILLE DE DOMBASLE
Construciton d'un batiment d'un batiment de stockage&amp;"-,Normal"
ESTIM - Phase PRO/DCE
Indice A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PdG (1)</vt:lpstr>
      <vt:lpstr>LOT 04</vt:lpstr>
      <vt:lpstr>'LOT 04'!_Toc232084875</vt:lpstr>
      <vt:lpstr>'LOT 04'!_Toc232084883</vt:lpstr>
      <vt:lpstr>'LOT 04'!Impression_des_titres</vt:lpstr>
      <vt:lpstr>'LOT 04'!Zone_d_impression</vt:lpstr>
      <vt:lpstr>'PdG (1)'!Zone_d_impression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Eixarch</dc:creator>
  <cp:lastModifiedBy>Agence</cp:lastModifiedBy>
  <cp:lastPrinted>2026-07-30T10:08:50Z</cp:lastPrinted>
  <dcterms:created xsi:type="dcterms:W3CDTF">2021-12-21T14:46:30Z</dcterms:created>
  <dcterms:modified xsi:type="dcterms:W3CDTF">2026-07-30T10:10:37Z</dcterms:modified>
</cp:coreProperties>
</file>